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200" windowHeight="12135" firstSheet="2" activeTab="2"/>
  </bookViews>
  <sheets>
    <sheet name="Утвержденная смета" sheetId="10" state="hidden" r:id="rId1"/>
    <sheet name="ПРС на основе ССР до года  " sheetId="11" state="hidden" r:id="rId2"/>
    <sheet name="ССР к конкурс.докум. в ц. 2001г" sheetId="12" r:id="rId3"/>
    <sheet name="Расчет 30%" sheetId="9" state="hidden" r:id="rId4"/>
  </sheets>
  <externalReferences>
    <externalReference r:id="rId5"/>
  </externalReferences>
  <definedNames>
    <definedName name="_xlnm.Print_Titles" localSheetId="1">'ПРС на основе ССР до года  '!$17:$21</definedName>
    <definedName name="_xlnm.Print_Titles" localSheetId="2">'ССР к конкурс.докум. в ц. 2001г'!$19:$23</definedName>
    <definedName name="_xlnm.Print_Area" localSheetId="1">'ПРС на основе ССР до года  '!$A$1:$H$84</definedName>
    <definedName name="_xlnm.Print_Area" localSheetId="3">'Расчет 30%'!$A$1:$G$24</definedName>
    <definedName name="_xlnm.Print_Area" localSheetId="2">'ССР к конкурс.докум. в ц. 2001г'!$A$2:$H$96</definedName>
  </definedNames>
  <calcPr calcId="125725" fullCalcOnLoad="1" fullPrecision="0"/>
</workbook>
</file>

<file path=xl/calcChain.xml><?xml version="1.0" encoding="utf-8"?>
<calcChain xmlns="http://schemas.openxmlformats.org/spreadsheetml/2006/main">
  <c r="H86" i="12"/>
  <c r="H85"/>
  <c r="H84"/>
  <c r="H83"/>
  <c r="G64"/>
  <c r="H64"/>
  <c r="H63"/>
  <c r="H62"/>
  <c r="H61"/>
  <c r="H60"/>
  <c r="G58"/>
  <c r="H58"/>
  <c r="H57"/>
  <c r="F54"/>
  <c r="H53"/>
  <c r="H52"/>
  <c r="H50"/>
  <c r="H49"/>
  <c r="G48"/>
  <c r="H48"/>
  <c r="H47"/>
  <c r="H46"/>
  <c r="D37"/>
  <c r="H37"/>
  <c r="H36"/>
  <c r="F34"/>
  <c r="F38"/>
  <c r="F42"/>
  <c r="E34"/>
  <c r="E38"/>
  <c r="E40"/>
  <c r="E41"/>
  <c r="D34"/>
  <c r="H33"/>
  <c r="H32"/>
  <c r="H31"/>
  <c r="H30"/>
  <c r="H29"/>
  <c r="H28"/>
  <c r="E26"/>
  <c r="H26"/>
  <c r="D26"/>
  <c r="D38"/>
  <c r="H25"/>
  <c r="G49" i="10"/>
  <c r="G55"/>
  <c r="F82"/>
  <c r="F83"/>
  <c r="E81"/>
  <c r="E82"/>
  <c r="E83"/>
  <c r="F81"/>
  <c r="D81"/>
  <c r="F32" i="11"/>
  <c r="F36"/>
  <c r="G62"/>
  <c r="H59"/>
  <c r="H60"/>
  <c r="H61"/>
  <c r="H62"/>
  <c r="H58"/>
  <c r="G56"/>
  <c r="H56"/>
  <c r="H55"/>
  <c r="F52"/>
  <c r="H44"/>
  <c r="H45"/>
  <c r="H47"/>
  <c r="H48"/>
  <c r="H50"/>
  <c r="H51"/>
  <c r="D35"/>
  <c r="H35"/>
  <c r="H34"/>
  <c r="E32"/>
  <c r="D32"/>
  <c r="H27"/>
  <c r="H28"/>
  <c r="H29"/>
  <c r="H30"/>
  <c r="H31"/>
  <c r="H26"/>
  <c r="E24"/>
  <c r="D24"/>
  <c r="H23"/>
  <c r="G77" i="10"/>
  <c r="F75"/>
  <c r="E74"/>
  <c r="D73"/>
  <c r="C12" i="9"/>
  <c r="C16"/>
  <c r="C18"/>
  <c r="D12"/>
  <c r="D16"/>
  <c r="D18"/>
  <c r="D19"/>
  <c r="H74" i="12"/>
  <c r="G75"/>
  <c r="G76"/>
  <c r="G77"/>
  <c r="G78"/>
  <c r="H73"/>
  <c r="H72"/>
  <c r="F75"/>
  <c r="F76"/>
  <c r="F77"/>
  <c r="F78"/>
  <c r="E75"/>
  <c r="E76"/>
  <c r="E77"/>
  <c r="H71"/>
  <c r="D75"/>
  <c r="D76"/>
  <c r="D77"/>
  <c r="D78"/>
  <c r="H80"/>
  <c r="H81"/>
  <c r="D36" i="11"/>
  <c r="D38"/>
  <c r="D39"/>
  <c r="H32"/>
  <c r="H24"/>
  <c r="E36"/>
  <c r="E38"/>
  <c r="G46"/>
  <c r="G52" s="1"/>
  <c r="D40"/>
  <c r="F40"/>
  <c r="H36"/>
  <c r="G56" i="10"/>
  <c r="H55"/>
  <c r="C19" i="9"/>
  <c r="H38" i="11"/>
  <c r="E39"/>
  <c r="H39"/>
  <c r="E40"/>
  <c r="D82" i="10"/>
  <c r="H49"/>
  <c r="H56"/>
  <c r="G66"/>
  <c r="F53" i="11"/>
  <c r="G49"/>
  <c r="D83" i="10"/>
  <c r="E42" i="11"/>
  <c r="E43"/>
  <c r="D43"/>
  <c r="D42"/>
  <c r="H40"/>
  <c r="H49"/>
  <c r="J49"/>
  <c r="H66" i="10"/>
  <c r="G68"/>
  <c r="F63" i="11"/>
  <c r="F65"/>
  <c r="F66"/>
  <c r="F67"/>
  <c r="F70"/>
  <c r="D52"/>
  <c r="H42"/>
  <c r="H43"/>
  <c r="E52"/>
  <c r="E53"/>
  <c r="H70"/>
  <c r="F73"/>
  <c r="F74"/>
  <c r="F75"/>
  <c r="F76"/>
  <c r="F10" i="9"/>
  <c r="G71" i="11"/>
  <c r="D53"/>
  <c r="G69" i="10"/>
  <c r="H68"/>
  <c r="I68"/>
  <c r="E63" i="11"/>
  <c r="E65"/>
  <c r="E66"/>
  <c r="E67"/>
  <c r="E69"/>
  <c r="E73"/>
  <c r="E74"/>
  <c r="E75"/>
  <c r="E76"/>
  <c r="E78"/>
  <c r="E79"/>
  <c r="H71"/>
  <c r="H69" i="10"/>
  <c r="G70"/>
  <c r="D63" i="11"/>
  <c r="F78"/>
  <c r="F79"/>
  <c r="F12" i="9"/>
  <c r="D65" i="11"/>
  <c r="F16" i="9"/>
  <c r="F18" s="1"/>
  <c r="F19" s="1"/>
  <c r="G76" i="10"/>
  <c r="G71"/>
  <c r="H70"/>
  <c r="G81"/>
  <c r="H71"/>
  <c r="D66" i="11"/>
  <c r="D67"/>
  <c r="G82" i="10"/>
  <c r="H81"/>
  <c r="D69" i="11"/>
  <c r="H82" i="10"/>
  <c r="G83"/>
  <c r="H83"/>
  <c r="D73" i="11"/>
  <c r="H69"/>
  <c r="D74"/>
  <c r="D75"/>
  <c r="D76"/>
  <c r="D78"/>
  <c r="D79"/>
  <c r="H34" i="12"/>
  <c r="H38"/>
  <c r="G51"/>
  <c r="H51"/>
  <c r="F55"/>
  <c r="E42"/>
  <c r="E45"/>
  <c r="H75"/>
  <c r="E78"/>
  <c r="H78"/>
  <c r="H77"/>
  <c r="H76"/>
  <c r="D40"/>
  <c r="E44"/>
  <c r="E54"/>
  <c r="E55"/>
  <c r="E65"/>
  <c r="E67"/>
  <c r="E68"/>
  <c r="E69"/>
  <c r="F65"/>
  <c r="F67"/>
  <c r="F68"/>
  <c r="F69"/>
  <c r="H40"/>
  <c r="D41"/>
  <c r="H41"/>
  <c r="D42"/>
  <c r="D45"/>
  <c r="H45"/>
  <c r="H42"/>
  <c r="D44"/>
  <c r="D54"/>
  <c r="H44"/>
  <c r="H88"/>
  <c r="D55"/>
  <c r="H89"/>
  <c r="D65"/>
  <c r="D67"/>
  <c r="D68"/>
  <c r="D69"/>
  <c r="G54"/>
  <c r="H54"/>
  <c r="G55"/>
  <c r="G65"/>
  <c r="H55"/>
  <c r="G67"/>
  <c r="H65"/>
  <c r="G68"/>
  <c r="H67"/>
  <c r="H68"/>
  <c r="G69"/>
  <c r="H69"/>
  <c r="G53" i="11" l="1"/>
  <c r="H52"/>
  <c r="J46"/>
  <c r="H46"/>
  <c r="G63" l="1"/>
  <c r="H53"/>
  <c r="E10" i="9"/>
  <c r="G72" i="11"/>
  <c r="H72" l="1"/>
  <c r="G73"/>
  <c r="G65"/>
  <c r="H63"/>
  <c r="G10" i="9"/>
  <c r="E12"/>
  <c r="E16" l="1"/>
  <c r="G12"/>
  <c r="G74" i="11"/>
  <c r="H73"/>
  <c r="H65"/>
  <c r="G66"/>
  <c r="E18" i="9" l="1"/>
  <c r="G16"/>
  <c r="H66" i="11"/>
  <c r="G67"/>
  <c r="H67" s="1"/>
  <c r="G75"/>
  <c r="H74"/>
  <c r="H75" l="1"/>
  <c r="G76"/>
  <c r="G18" i="9"/>
  <c r="E19"/>
  <c r="G19" s="1"/>
  <c r="G78" i="11" l="1"/>
  <c r="H78" s="1"/>
  <c r="H76"/>
  <c r="G79" l="1"/>
  <c r="H79" s="1"/>
</calcChain>
</file>

<file path=xl/sharedStrings.xml><?xml version="1.0" encoding="utf-8"?>
<sst xmlns="http://schemas.openxmlformats.org/spreadsheetml/2006/main" count="431" uniqueCount="206">
  <si>
    <t>1</t>
  </si>
  <si>
    <t>Стригин А.П.</t>
  </si>
  <si>
    <t>СМР</t>
  </si>
  <si>
    <t>2</t>
  </si>
  <si>
    <t>3</t>
  </si>
  <si>
    <t>4</t>
  </si>
  <si>
    <t>5</t>
  </si>
  <si>
    <t>6</t>
  </si>
  <si>
    <t>7</t>
  </si>
  <si>
    <t>8</t>
  </si>
  <si>
    <t>№п/п</t>
  </si>
  <si>
    <t>ПНР</t>
  </si>
  <si>
    <t>Итого</t>
  </si>
  <si>
    <t>Всего с НДС 18%</t>
  </si>
  <si>
    <t>Индексы дефляторы Минэкономразвития от 2012г. До года ввода объекта в эксплуатацию (2013г.)</t>
  </si>
  <si>
    <t>Индексы дефляторы Минэкономразвития от 2012г. До года ввода объекта в эксплуатацию (2014г.)</t>
  </si>
  <si>
    <t xml:space="preserve">Планируемая (предельная) цена  с учетом 30% снижения </t>
  </si>
  <si>
    <t>Составил: Инженер ОКС</t>
  </si>
  <si>
    <t>Должность, наименование филиала</t>
  </si>
  <si>
    <t>Роспись</t>
  </si>
  <si>
    <t>ФИО</t>
  </si>
  <si>
    <t xml:space="preserve">Согласовано: Начальник ОКС </t>
  </si>
  <si>
    <t>наименование стройки и филиала</t>
  </si>
  <si>
    <t xml:space="preserve">тыс.руб. </t>
  </si>
  <si>
    <t xml:space="preserve">Наименование </t>
  </si>
  <si>
    <t>оборуд.</t>
  </si>
  <si>
    <t xml:space="preserve">прочие </t>
  </si>
  <si>
    <t>Стоимость строительства в базисных ценах на 01.01.2000г.</t>
  </si>
  <si>
    <t>Индексы изменения сметной стоимости 4 кв. 2012г. По письму Минрегиона России от 03.12.2012г. №2836-ИП/12/ГС</t>
  </si>
  <si>
    <t xml:space="preserve">Заказчик </t>
  </si>
  <si>
    <t>(наименование организации)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</si>
  <si>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</si>
  <si>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</si>
  <si>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</si>
  <si>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</si>
  <si>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</si>
  <si>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</si>
  <si>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</si>
  <si>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</si>
  <si>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</si>
  <si>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</si>
  <si>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</si>
  <si>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</si>
  <si>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01-01</t>
  </si>
  <si>
    <t>Демонтажные работы</t>
  </si>
  <si>
    <t>Итого по Главе 1</t>
  </si>
  <si>
    <t>Глава 2. Основные объекты строительства</t>
  </si>
  <si>
    <t>02-01</t>
  </si>
  <si>
    <t>Реактор демпфирующий</t>
  </si>
  <si>
    <t>02-02</t>
  </si>
  <si>
    <t>Преобразовательный блок</t>
  </si>
  <si>
    <t>02-03</t>
  </si>
  <si>
    <t>Кабельное хозяйство</t>
  </si>
  <si>
    <t>02-04</t>
  </si>
  <si>
    <t>Средства телемеханики</t>
  </si>
  <si>
    <t>02-05</t>
  </si>
  <si>
    <t>БСК</t>
  </si>
  <si>
    <t>02-06</t>
  </si>
  <si>
    <t>ОПУ</t>
  </si>
  <si>
    <t>Итого по Главе 2</t>
  </si>
  <si>
    <t>Глава 7. Благоустройство и озеленение территории</t>
  </si>
  <si>
    <t>07-01</t>
  </si>
  <si>
    <t>Внутреннее ограждение</t>
  </si>
  <si>
    <t>Итого по Главе 7</t>
  </si>
  <si>
    <t>Итого по Главам 1-7</t>
  </si>
  <si>
    <t>Глава 8. Временные здания и сооружения</t>
  </si>
  <si>
    <t>ГСН-81- 05-01-2001 Общ. полож. п.2.1, Прил.1 п.2.6</t>
  </si>
  <si>
    <t>Временные здания и сооружения - 3,9*0,8 %  от СМР гл.1-7</t>
  </si>
  <si>
    <t>МДС 81-35.2004, прил.8</t>
  </si>
  <si>
    <t>Возврат от разборки временных зданий - 15% от врем.</t>
  </si>
  <si>
    <t>Итого по Главе 8</t>
  </si>
  <si>
    <t>Итого по Главам 1-8</t>
  </si>
  <si>
    <t>Глава 9. Прочие работы и затраты</t>
  </si>
  <si>
    <t>ГСН-81-05-02-2007, Табл.4 п. 2.4, Прил.1  п.84б Общ.пол.п.9</t>
  </si>
  <si>
    <t>Производство работ в зимнее время- 4.3 х1,1 х 1,05% от СМР гл. 1-8</t>
  </si>
  <si>
    <t>ГСН-81-05-02-2007 Табл.2</t>
  </si>
  <si>
    <t>Снегоборьба - 0.4% от СМР гл.1-8</t>
  </si>
  <si>
    <t>Расчет № 1</t>
  </si>
  <si>
    <t>Расчет затрат на перевозку рабочих</t>
  </si>
  <si>
    <t>Расчет № 2</t>
  </si>
  <si>
    <t>Расчет затрат на перебазирование строительной техники 23,988 + 12,350 = 36,338 тыс рублей</t>
  </si>
  <si>
    <t>НК РФ гл.25 ст. 255,263; Письмо Мин. регион. развития №32885-ИМ/08 от 10.12.2008</t>
  </si>
  <si>
    <t>Расходы на страхование - 1% от СМР гл. 1-8</t>
  </si>
  <si>
    <t>Расчет № 09-01</t>
  </si>
  <si>
    <t>Организация и проведение подрядных торгов</t>
  </si>
  <si>
    <t>Постановление Минтруда РФ № 463-РБ/7-13/32 от 15.03.93г.</t>
  </si>
  <si>
    <t>Премирование за ввод - 2.75 х 1.03% от общей стоимости СМР по ССР с непредвиденными затратами</t>
  </si>
  <si>
    <t>Письмо ОАО ФСК ЕЭС № МА/22/118 от 10.04.2006 г.</t>
  </si>
  <si>
    <t>Затраты на пуско-наладочные работы -7*0,8% от стоимости оборудования гл.1-8</t>
  </si>
  <si>
    <t>098/3-ООС Том 8  Табл.10.1.1-1</t>
  </si>
  <si>
    <t>Плата за выбросы в атмосферный воздух - 198,55 : 7,74 = 25,65 руб.                                   где 7,74 - индекс перехода от цен 3 квартала 2013 г. в цены 2000 г.</t>
  </si>
  <si>
    <t>098/3-ООС Том 8  Табл.10.2.1-1</t>
  </si>
  <si>
    <t>Плата за размещение отходов                          6 942,04 : 7,74 = 896,90 руб.                       где 7,74 - коэффициент перехода от цен 3 квартала 2013 г. в цены 2000 г.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</si>
  <si>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</si>
  <si>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</si>
  <si>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</si>
  <si>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 вительства РФ от 21.06.2010г. № 468</t>
  </si>
  <si>
    <t>Содержание службы заказчика</t>
  </si>
  <si>
    <t>Итого по Главе 10</t>
  </si>
  <si>
    <t>Глава 12. Проектные и изыскательские работы</t>
  </si>
  <si>
    <t>Приложение №3 к договору подряда № 07р-106/13 от 20.03.2013г.</t>
  </si>
  <si>
    <t>Постановление Правительства РФ № 145 от 05.03.07г.</t>
  </si>
  <si>
    <t>Затраты на экспертизу 29,25 % от ПИР</t>
  </si>
  <si>
    <t>МДС 81-35.2004 прил.8 п.12.3</t>
  </si>
  <si>
    <t>Авторский надзор - 0,2%</t>
  </si>
  <si>
    <t>Итого по Главе 12</t>
  </si>
  <si>
    <t>Итого по Главам 1-12</t>
  </si>
  <si>
    <t>Непредвиденные затраты</t>
  </si>
  <si>
    <t>МДС81-35.2004 п.4.96</t>
  </si>
  <si>
    <t>Непредвиденные затраты - 3% (без премии за ввод)</t>
  </si>
  <si>
    <t>Итого Непредвиденные затраты</t>
  </si>
  <si>
    <t>Итого с непредвиденными</t>
  </si>
  <si>
    <t>в том числе:</t>
  </si>
  <si>
    <t>Письмо Минрегиона РФ №13478-сд/10 от 29.07.13</t>
  </si>
  <si>
    <t>Экпертиза (К=3,52*1,03)</t>
  </si>
  <si>
    <t>Налоги и обязательные платежи</t>
  </si>
  <si>
    <t>МДС81-35.2004 п.4.100</t>
  </si>
  <si>
    <t>НДС - 18%</t>
  </si>
  <si>
    <t>Итого Налоги</t>
  </si>
  <si>
    <t>Всего по сводному расчету</t>
  </si>
  <si>
    <t>Утверждаю:</t>
  </si>
  <si>
    <t xml:space="preserve">филиала  ОАО "Тюменьэнерго"                                                                                                                                                                                                                  </t>
  </si>
  <si>
    <t>Нижневартовские электрические сети</t>
  </si>
  <si>
    <t>Громовой Е.А.</t>
  </si>
  <si>
    <t>____   _____________________ 2014г.</t>
  </si>
  <si>
    <t>ПРЕДВАРИТЕЛЬНЫЙ РАСЧЕТ СТОИМОСТИ РАБОТ</t>
  </si>
  <si>
    <t>тыс.руб.</t>
  </si>
  <si>
    <t>Итого в базисных ценах 2001 г.</t>
  </si>
  <si>
    <t>Переход в текущие цены 4 кв. 2012 г</t>
  </si>
  <si>
    <t>Приложение № 1  к письму №2836-ИП/12/ГС от 03.12.2012 г.</t>
  </si>
  <si>
    <t>Строительно-монтажные работы   И=3,89</t>
  </si>
  <si>
    <t>Приложение № 5  к письму №2836-ИП/12/ГС от 03.12.2012 г.</t>
  </si>
  <si>
    <t>Оборудование                                     И=3,82</t>
  </si>
  <si>
    <t>Пусконаладочные работы               И=5,08</t>
  </si>
  <si>
    <t>Приложение №4  к письму №2836-ИП/12/ГС от 03.12.2012 г.</t>
  </si>
  <si>
    <t>Прочие работы                                  И=7,53</t>
  </si>
  <si>
    <t>Итого в текущих ценах в ценах 4 кв.2012 г.:</t>
  </si>
  <si>
    <t>Прогноз  индексов-дефляторов м мнфляции Минэкономразвития  до 2030г от 08.11.2013г.</t>
  </si>
  <si>
    <t xml:space="preserve"> индекс-дефлятор на 2013г.  ИД=1,06</t>
  </si>
  <si>
    <t xml:space="preserve"> индекс-дефлятор на 2014г.  ИД=1,052</t>
  </si>
  <si>
    <t xml:space="preserve"> индекс-дефлятор на 2014г.  ИД=1,051</t>
  </si>
  <si>
    <t xml:space="preserve">Непредвиденные затраты - 1,5% </t>
  </si>
  <si>
    <t>Всего по сводному расчету в ценах 2015 года</t>
  </si>
  <si>
    <t>Синиченко А.В.</t>
  </si>
  <si>
    <t>Переход в текущие цены __ кв. 20__ г</t>
  </si>
  <si>
    <t xml:space="preserve">Приложение № 1  к письму </t>
  </si>
  <si>
    <t xml:space="preserve">Приложение № 5  к письму </t>
  </si>
  <si>
    <t>Строительно-монтажные работы   И=</t>
  </si>
  <si>
    <t>Оборудование                                     И=</t>
  </si>
  <si>
    <t>Пусконаладочные работы               И=</t>
  </si>
  <si>
    <t>Прочие работы                                  И=</t>
  </si>
  <si>
    <t xml:space="preserve">Расчет предельной цены лота  СМР </t>
  </si>
  <si>
    <t>(с учетом 30-ти % снижения в год)</t>
  </si>
  <si>
    <t>Стоимость строительства в ценах      4 кв. 2012г.</t>
  </si>
  <si>
    <t>Индексы дефляторы Минэкономразвития от 2012г. До года ввода объекта в эксплуатацию (2015г.)</t>
  </si>
  <si>
    <t>Планируемая стоимость объекта в прогнозных ценах года окончания строительства (2015)</t>
  </si>
  <si>
    <t>Коэффициент снижения инвестиционнных затрат, соответствующий году ввода объекта в эксплуатацию (2015г.)</t>
  </si>
  <si>
    <t>9</t>
  </si>
  <si>
    <t xml:space="preserve"> </t>
  </si>
  <si>
    <t>Сроки строительства: начало в 2013г., окончание - в 2015г.</t>
  </si>
  <si>
    <t>Выполнение работ по реконструкции ПС 110/35/6 кВ Бахиловская с установкой фильтра высших гармоник и разделения питания полупроводниковых преобразователей филиала ОАО "Тюменьэнерго" Нижневартовские электрические сети</t>
  </si>
  <si>
    <t>Форма № 1</t>
  </si>
  <si>
    <t>В том числе возвратных сумм  7,05 тыс. руб.</t>
  </si>
  <si>
    <t>строитель-
ных работ</t>
  </si>
  <si>
    <t>Проектные работы                                         681 079,00/3,7=184 075,41 руб.                 где 3,7-индекс. перехода от цен 3 кв.2014г. в цены 2001г. для проектных работ</t>
  </si>
  <si>
    <t>Рабочая документация                                       550 000,00/3,7=148 648,65 руб.                 где 3,64-индекс. перехода от цен 3 кв.2013г. в цены 2001г. для проектных работ</t>
  </si>
  <si>
    <t>Перевод в цены  3 квартала 2014г. СМР=4,05;ОБ=4,04;ПР=7,93</t>
  </si>
  <si>
    <t>Строительные работы (Ксмр=4,05)</t>
  </si>
  <si>
    <t>Монтажные работы  (Ксмр=4,05)</t>
  </si>
  <si>
    <t>Оборудование (Коб=4,04)</t>
  </si>
  <si>
    <r>
      <t xml:space="preserve">Прочие затраты (Кпр=7,93) без проетных работ и рабочей документации (п.22, 23); экпертизы (п.24) с непредвиденными                 </t>
    </r>
    <r>
      <rPr>
        <sz val="8"/>
        <rFont val="Arial Cyr"/>
        <charset val="204"/>
      </rPr>
      <t xml:space="preserve">(1306,38-(184,08+148,65+53,84)*1,03)*7,93             </t>
    </r>
  </si>
  <si>
    <t xml:space="preserve">Проектные рабрты (К=3,7*1,03) (п.22)                                        </t>
  </si>
  <si>
    <t xml:space="preserve">Рабочая документация (К=3,7*1,03) (п.23)                                        </t>
  </si>
  <si>
    <t>в том числе возврат: 1,74*4,05 = 7,05 тыс.руб.</t>
  </si>
  <si>
    <t>Составлен в ценах по состоянию на 01.01.2001г. с переводом в текущий уровень цен</t>
  </si>
  <si>
    <t xml:space="preserve">Расходы на страхование - 1% </t>
  </si>
  <si>
    <t xml:space="preserve">Приложение №4  к письму </t>
  </si>
  <si>
    <t>Прогноз  индексов-дефляторов и инфляции Минэкономразвития  до 2017г от 30.09.2014г.</t>
  </si>
  <si>
    <t xml:space="preserve"> индекс-дефлятор на 2013г.  ИД=1,055</t>
  </si>
  <si>
    <t xml:space="preserve"> индекс-дефлятор на 2014г.  ИД=1,046</t>
  </si>
  <si>
    <t xml:space="preserve"> индекс-дефлятор на 2015г.  ИД=1,046</t>
  </si>
  <si>
    <t>Заместитель директора-главный инженер</t>
  </si>
  <si>
    <t>Выполнение работ по реконструкции ПС 110/35/6 кВ Бахиловская с установкой фильтра высших гармоник и разделения питания полупроводниковых преобразователей                                                    филиала ОАО "Тюменьэнерго" Нижневартовские электрические сети</t>
  </si>
  <si>
    <t>Дудникова И.Б.</t>
  </si>
  <si>
    <t>Сводный сметный расчет в сумме 55 274,67 тыс. руб.</t>
  </si>
  <si>
    <t>"Утвержден" «_____»________________2014г.</t>
  </si>
  <si>
    <t>«_____»________________2014г.</t>
  </si>
  <si>
    <t>Составлен в ценах по состоянию на 3 кв. 2014 г.</t>
  </si>
  <si>
    <t>Приложение №1</t>
  </si>
  <si>
    <t>от   "_____"_____________ 20___г.</t>
  </si>
  <si>
    <t>Заказчик:</t>
  </si>
  <si>
    <t>Подрядчик:</t>
  </si>
  <si>
    <t>ОАО "Тюменьэнерго"</t>
  </si>
  <si>
    <t>М.П.</t>
  </si>
  <si>
    <t xml:space="preserve">Составил: </t>
  </si>
  <si>
    <t xml:space="preserve">Согласовано: </t>
  </si>
  <si>
    <t>Выполнение работ по реконструкции ПС 110/35/6 кВ Бахиловская с установкой фильтра высших гармоник и разделения питания полупроводниковых преобразователей</t>
  </si>
  <si>
    <t>филиала ОАО "Тюменьэнерго" Нижневартовские электрические сети</t>
  </si>
  <si>
    <t>_________________________________</t>
  </si>
  <si>
    <t>СВОДНАЯ ТАБЛИЦА СТОИМОСТИ РАБОТ</t>
  </si>
  <si>
    <t>к договору подряда  № _________</t>
  </si>
  <si>
    <t>Приложение № 1  к письму</t>
  </si>
  <si>
    <t>Приложение № 5  к письму</t>
  </si>
  <si>
    <t>Приложение №4  к письму</t>
  </si>
  <si>
    <t>Переход в текущие цены ___ кв. 20__г.</t>
  </si>
  <si>
    <t>Всего по сводному расчету:</t>
  </si>
</sst>
</file>

<file path=xl/styles.xml><?xml version="1.0" encoding="utf-8"?>
<styleSheet xmlns="http://schemas.openxmlformats.org/spreadsheetml/2006/main">
  <numFmts count="3">
    <numFmt numFmtId="169" formatCode="0.000"/>
    <numFmt numFmtId="173" formatCode="0.000000"/>
    <numFmt numFmtId="177" formatCode="#,##0.000"/>
  </numFmts>
  <fonts count="38"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i/>
      <sz val="8"/>
      <name val="Times New Roman"/>
      <family val="1"/>
      <charset val="204"/>
    </font>
    <font>
      <i/>
      <sz val="11"/>
      <name val="Times New Roman Cyr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indexed="1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color indexed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7" fillId="0" borderId="0"/>
  </cellStyleXfs>
  <cellXfs count="235">
    <xf numFmtId="0" fontId="0" fillId="0" borderId="0" xfId="0"/>
    <xf numFmtId="0" fontId="7" fillId="0" borderId="0" xfId="2" applyFont="1" applyFill="1" applyBorder="1" applyAlignment="1">
      <alignment horizontal="center" wrapText="1"/>
    </xf>
    <xf numFmtId="0" fontId="3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9" fillId="0" borderId="0" xfId="0" applyFont="1" applyBorder="1" applyAlignment="1">
      <alignment vertical="center" wrapText="1"/>
    </xf>
    <xf numFmtId="0" fontId="10" fillId="0" borderId="0" xfId="0" applyFont="1"/>
    <xf numFmtId="49" fontId="12" fillId="0" borderId="2" xfId="0" applyNumberFormat="1" applyFont="1" applyBorder="1" applyAlignment="1">
      <alignment horizontal="center" wrapText="1"/>
    </xf>
    <xf numFmtId="4" fontId="12" fillId="0" borderId="2" xfId="0" applyNumberFormat="1" applyFont="1" applyBorder="1" applyAlignment="1">
      <alignment wrapText="1"/>
    </xf>
    <xf numFmtId="177" fontId="12" fillId="0" borderId="2" xfId="0" applyNumberFormat="1" applyFont="1" applyBorder="1" applyAlignment="1">
      <alignment horizontal="right" wrapText="1"/>
    </xf>
    <xf numFmtId="4" fontId="12" fillId="0" borderId="2" xfId="0" applyNumberFormat="1" applyFont="1" applyBorder="1" applyAlignment="1">
      <alignment vertical="top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2" xfId="0" applyNumberFormat="1" applyFont="1" applyBorder="1" applyAlignment="1">
      <alignment wrapText="1"/>
    </xf>
    <xf numFmtId="177" fontId="9" fillId="0" borderId="2" xfId="0" applyNumberFormat="1" applyFont="1" applyBorder="1" applyAlignment="1">
      <alignment horizontal="right" wrapText="1"/>
    </xf>
    <xf numFmtId="0" fontId="12" fillId="0" borderId="2" xfId="0" applyFont="1" applyBorder="1" applyAlignment="1">
      <alignment horizontal="center"/>
    </xf>
    <xf numFmtId="0" fontId="9" fillId="0" borderId="4" xfId="0" applyFont="1" applyBorder="1" applyAlignment="1"/>
    <xf numFmtId="177" fontId="9" fillId="0" borderId="2" xfId="0" applyNumberFormat="1" applyFont="1" applyBorder="1" applyAlignment="1">
      <alignment horizontal="right"/>
    </xf>
    <xf numFmtId="0" fontId="10" fillId="0" borderId="1" xfId="0" applyFont="1" applyBorder="1"/>
    <xf numFmtId="0" fontId="13" fillId="0" borderId="0" xfId="0" applyFont="1" applyFill="1" applyBorder="1" applyAlignment="1">
      <alignment horizontal="centerContinuous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/>
    <xf numFmtId="0" fontId="7" fillId="0" borderId="0" xfId="2" applyFont="1" applyFill="1" applyBorder="1" applyAlignment="1">
      <alignment wrapText="1"/>
    </xf>
    <xf numFmtId="0" fontId="11" fillId="0" borderId="0" xfId="0" applyFont="1"/>
    <xf numFmtId="0" fontId="15" fillId="0" borderId="0" xfId="0" applyFont="1" applyFill="1" applyBorder="1" applyAlignment="1">
      <alignment horizont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12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19" fillId="0" borderId="2" xfId="0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right" vertical="top" wrapText="1"/>
    </xf>
    <xf numFmtId="2" fontId="20" fillId="0" borderId="2" xfId="0" applyNumberFormat="1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/>
    </xf>
    <xf numFmtId="49" fontId="16" fillId="0" borderId="2" xfId="0" applyNumberFormat="1" applyFont="1" applyBorder="1" applyAlignment="1">
      <alignment horizontal="left" vertical="top"/>
    </xf>
    <xf numFmtId="0" fontId="22" fillId="0" borderId="0" xfId="0" applyFont="1" applyFill="1" applyBorder="1" applyAlignment="1">
      <alignment horizontal="right" vertical="top" wrapText="1"/>
    </xf>
    <xf numFmtId="0" fontId="23" fillId="0" borderId="0" xfId="0" applyFont="1"/>
    <xf numFmtId="0" fontId="13" fillId="0" borderId="2" xfId="0" applyFont="1" applyBorder="1" applyAlignment="1">
      <alignment horizontal="left" vertical="top"/>
    </xf>
    <xf numFmtId="169" fontId="3" fillId="0" borderId="2" xfId="0" applyNumberFormat="1" applyFont="1" applyBorder="1" applyAlignment="1">
      <alignment horizontal="right" vertical="top" wrapText="1"/>
    </xf>
    <xf numFmtId="169" fontId="3" fillId="0" borderId="2" xfId="0" applyNumberFormat="1" applyFont="1" applyBorder="1" applyAlignment="1">
      <alignment horizontal="right" vertical="top"/>
    </xf>
    <xf numFmtId="169" fontId="16" fillId="0" borderId="2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vertical="center"/>
    </xf>
    <xf numFmtId="0" fontId="3" fillId="0" borderId="0" xfId="0" applyFont="1"/>
    <xf numFmtId="0" fontId="7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/>
    </xf>
    <xf numFmtId="49" fontId="16" fillId="0" borderId="2" xfId="0" applyNumberFormat="1" applyFont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top"/>
    </xf>
    <xf numFmtId="49" fontId="24" fillId="0" borderId="2" xfId="0" applyNumberFormat="1" applyFont="1" applyFill="1" applyBorder="1" applyAlignment="1">
      <alignment horizontal="left" vertical="top"/>
    </xf>
    <xf numFmtId="0" fontId="25" fillId="0" borderId="2" xfId="0" applyFont="1" applyFill="1" applyBorder="1" applyAlignment="1">
      <alignment horizontal="left" vertical="top" wrapText="1"/>
    </xf>
    <xf numFmtId="177" fontId="25" fillId="0" borderId="2" xfId="0" applyNumberFormat="1" applyFont="1" applyFill="1" applyBorder="1" applyAlignment="1">
      <alignment horizontal="right" vertical="top"/>
    </xf>
    <xf numFmtId="177" fontId="25" fillId="0" borderId="2" xfId="0" applyNumberFormat="1" applyFont="1" applyFill="1" applyBorder="1" applyAlignment="1">
      <alignment horizontal="right" vertical="top" wrapText="1"/>
    </xf>
    <xf numFmtId="0" fontId="4" fillId="0" borderId="1" xfId="0" applyFont="1" applyBorder="1"/>
    <xf numFmtId="0" fontId="4" fillId="0" borderId="0" xfId="0" applyFont="1"/>
    <xf numFmtId="0" fontId="26" fillId="0" borderId="0" xfId="0" applyFont="1"/>
    <xf numFmtId="0" fontId="13" fillId="0" borderId="0" xfId="0" applyFont="1" applyFill="1" applyBorder="1" applyAlignment="1">
      <alignment horizontal="left" vertical="top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wrapText="1"/>
    </xf>
    <xf numFmtId="49" fontId="8" fillId="0" borderId="7" xfId="0" applyNumberFormat="1" applyFont="1" applyFill="1" applyBorder="1" applyAlignment="1">
      <alignment horizontal="center" wrapText="1"/>
    </xf>
    <xf numFmtId="49" fontId="8" fillId="0" borderId="7" xfId="0" applyNumberFormat="1" applyFont="1" applyBorder="1" applyAlignment="1">
      <alignment horizontal="center"/>
    </xf>
    <xf numFmtId="4" fontId="10" fillId="0" borderId="0" xfId="0" applyNumberFormat="1" applyFont="1"/>
    <xf numFmtId="173" fontId="10" fillId="0" borderId="0" xfId="0" applyNumberFormat="1" applyFont="1"/>
    <xf numFmtId="0" fontId="27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right"/>
    </xf>
    <xf numFmtId="0" fontId="27" fillId="0" borderId="0" xfId="0" applyFont="1"/>
    <xf numFmtId="49" fontId="27" fillId="0" borderId="6" xfId="0" applyNumberFormat="1" applyFont="1" applyBorder="1" applyAlignment="1">
      <alignment horizontal="left" vertical="top"/>
    </xf>
    <xf numFmtId="0" fontId="27" fillId="0" borderId="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top"/>
    </xf>
    <xf numFmtId="49" fontId="27" fillId="0" borderId="0" xfId="0" applyNumberFormat="1" applyFont="1" applyBorder="1" applyAlignment="1">
      <alignment horizontal="left" vertical="top"/>
    </xf>
    <xf numFmtId="0" fontId="27" fillId="0" borderId="6" xfId="0" applyFont="1" applyBorder="1" applyAlignment="1">
      <alignment horizontal="right" vertical="top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 wrapText="1"/>
    </xf>
    <xf numFmtId="0" fontId="27" fillId="0" borderId="2" xfId="0" applyFont="1" applyBorder="1" applyAlignment="1">
      <alignment horizontal="right" vertical="top"/>
    </xf>
    <xf numFmtId="0" fontId="27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/>
    </xf>
    <xf numFmtId="0" fontId="29" fillId="0" borderId="2" xfId="0" applyFont="1" applyBorder="1" applyAlignment="1">
      <alignment horizontal="center" vertical="top" wrapText="1"/>
    </xf>
    <xf numFmtId="49" fontId="29" fillId="0" borderId="2" xfId="0" applyNumberFormat="1" applyFont="1" applyBorder="1" applyAlignment="1">
      <alignment horizontal="left" vertical="top" wrapText="1"/>
    </xf>
    <xf numFmtId="0" fontId="29" fillId="0" borderId="2" xfId="0" applyFont="1" applyBorder="1" applyAlignment="1">
      <alignment horizontal="right" vertical="top" wrapText="1"/>
    </xf>
    <xf numFmtId="0" fontId="30" fillId="0" borderId="2" xfId="0" applyFont="1" applyBorder="1" applyAlignment="1">
      <alignment horizontal="right" vertical="top" wrapText="1"/>
    </xf>
    <xf numFmtId="2" fontId="30" fillId="0" borderId="2" xfId="0" applyNumberFormat="1" applyFont="1" applyBorder="1" applyAlignment="1">
      <alignment horizontal="right" vertical="top" wrapText="1"/>
    </xf>
    <xf numFmtId="2" fontId="27" fillId="0" borderId="0" xfId="0" applyNumberFormat="1" applyFont="1"/>
    <xf numFmtId="4" fontId="3" fillId="0" borderId="2" xfId="0" applyNumberFormat="1" applyFont="1" applyBorder="1" applyAlignment="1">
      <alignment horizontal="right" vertical="top" wrapText="1"/>
    </xf>
    <xf numFmtId="0" fontId="19" fillId="0" borderId="2" xfId="0" applyFont="1" applyBorder="1" applyAlignment="1">
      <alignment horizontal="right" vertical="top" wrapText="1"/>
    </xf>
    <xf numFmtId="0" fontId="31" fillId="0" borderId="2" xfId="0" applyFont="1" applyBorder="1" applyAlignment="1">
      <alignment horizontal="center" vertical="top"/>
    </xf>
    <xf numFmtId="49" fontId="31" fillId="0" borderId="2" xfId="0" applyNumberFormat="1" applyFont="1" applyBorder="1" applyAlignment="1">
      <alignment horizontal="left" vertical="top"/>
    </xf>
    <xf numFmtId="2" fontId="31" fillId="0" borderId="2" xfId="0" applyNumberFormat="1" applyFont="1" applyBorder="1" applyAlignment="1">
      <alignment horizontal="right" vertical="top"/>
    </xf>
    <xf numFmtId="2" fontId="17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169" fontId="3" fillId="0" borderId="0" xfId="0" applyNumberFormat="1" applyFont="1"/>
    <xf numFmtId="2" fontId="27" fillId="0" borderId="2" xfId="0" applyNumberFormat="1" applyFont="1" applyBorder="1" applyAlignment="1">
      <alignment horizontal="right" vertical="top" wrapText="1"/>
    </xf>
    <xf numFmtId="169" fontId="27" fillId="0" borderId="2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3" applyFont="1" applyFill="1"/>
    <xf numFmtId="0" fontId="6" fillId="0" borderId="0" xfId="4" applyFont="1" applyAlignment="1">
      <alignment horizontal="left"/>
    </xf>
    <xf numFmtId="0" fontId="8" fillId="0" borderId="0" xfId="0" applyFont="1" applyAlignment="1"/>
    <xf numFmtId="0" fontId="8" fillId="0" borderId="0" xfId="3" applyFont="1" applyFill="1" applyAlignment="1">
      <alignment horizontal="left" vertical="top"/>
    </xf>
    <xf numFmtId="0" fontId="8" fillId="0" borderId="0" xfId="0" applyFont="1" applyFill="1"/>
    <xf numFmtId="0" fontId="8" fillId="0" borderId="0" xfId="0" applyFont="1" applyBorder="1" applyAlignment="1">
      <alignment horizontal="left" vertical="top"/>
    </xf>
    <xf numFmtId="0" fontId="8" fillId="0" borderId="0" xfId="3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32" fillId="0" borderId="0" xfId="0" applyFont="1"/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169" fontId="8" fillId="0" borderId="2" xfId="0" applyNumberFormat="1" applyFont="1" applyBorder="1" applyAlignment="1">
      <alignment horizontal="right" vertical="top" wrapText="1"/>
    </xf>
    <xf numFmtId="169" fontId="6" fillId="0" borderId="2" xfId="0" applyNumberFormat="1" applyFont="1" applyBorder="1" applyAlignment="1">
      <alignment horizontal="right" vertical="top" wrapText="1"/>
    </xf>
    <xf numFmtId="0" fontId="33" fillId="0" borderId="2" xfId="0" applyFont="1" applyFill="1" applyBorder="1" applyAlignment="1">
      <alignment horizontal="center" vertical="top"/>
    </xf>
    <xf numFmtId="49" fontId="33" fillId="0" borderId="2" xfId="0" applyNumberFormat="1" applyFont="1" applyFill="1" applyBorder="1" applyAlignment="1">
      <alignment horizontal="left" vertical="top"/>
    </xf>
    <xf numFmtId="0" fontId="34" fillId="0" borderId="2" xfId="0" applyFont="1" applyFill="1" applyBorder="1" applyAlignment="1">
      <alignment horizontal="left" vertical="top" wrapText="1"/>
    </xf>
    <xf numFmtId="177" fontId="34" fillId="0" borderId="2" xfId="0" applyNumberFormat="1" applyFont="1" applyFill="1" applyBorder="1" applyAlignment="1">
      <alignment horizontal="right" vertical="top"/>
    </xf>
    <xf numFmtId="177" fontId="34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/>
    <xf numFmtId="0" fontId="35" fillId="0" borderId="0" xfId="3" applyFont="1" applyFill="1" applyAlignment="1">
      <alignment horizontal="left" vertical="top"/>
    </xf>
    <xf numFmtId="0" fontId="35" fillId="0" borderId="0" xfId="4" applyFont="1" applyAlignment="1">
      <alignment horizontal="left"/>
    </xf>
    <xf numFmtId="0" fontId="35" fillId="0" borderId="0" xfId="3" applyFont="1" applyFill="1"/>
    <xf numFmtId="0" fontId="36" fillId="0" borderId="0" xfId="0" applyFont="1"/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top"/>
    </xf>
    <xf numFmtId="0" fontId="3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left" vertical="top" wrapText="1"/>
    </xf>
    <xf numFmtId="169" fontId="36" fillId="0" borderId="2" xfId="0" applyNumberFormat="1" applyFont="1" applyBorder="1" applyAlignment="1">
      <alignment horizontal="right" vertical="top" wrapText="1"/>
    </xf>
    <xf numFmtId="169" fontId="36" fillId="0" borderId="2" xfId="0" applyNumberFormat="1" applyFont="1" applyBorder="1" applyAlignment="1">
      <alignment horizontal="right" vertical="top"/>
    </xf>
    <xf numFmtId="0" fontId="36" fillId="0" borderId="2" xfId="0" applyFont="1" applyBorder="1" applyAlignment="1">
      <alignment horizontal="center" vertical="top"/>
    </xf>
    <xf numFmtId="49" fontId="36" fillId="0" borderId="2" xfId="0" applyNumberFormat="1" applyFont="1" applyBorder="1" applyAlignment="1">
      <alignment horizontal="left" vertical="top"/>
    </xf>
    <xf numFmtId="0" fontId="36" fillId="0" borderId="2" xfId="0" applyFont="1" applyBorder="1" applyAlignment="1">
      <alignment horizontal="right" vertical="top"/>
    </xf>
    <xf numFmtId="49" fontId="35" fillId="0" borderId="2" xfId="0" applyNumberFormat="1" applyFont="1" applyBorder="1" applyAlignment="1">
      <alignment horizontal="left" vertical="top" wrapText="1"/>
    </xf>
    <xf numFmtId="169" fontId="35" fillId="0" borderId="2" xfId="0" applyNumberFormat="1" applyFont="1" applyBorder="1" applyAlignment="1">
      <alignment horizontal="right" vertical="top" wrapText="1"/>
    </xf>
    <xf numFmtId="169" fontId="36" fillId="0" borderId="2" xfId="0" applyNumberFormat="1" applyFont="1" applyBorder="1" applyAlignment="1">
      <alignment horizontal="left" vertical="top" wrapText="1"/>
    </xf>
    <xf numFmtId="169" fontId="36" fillId="0" borderId="2" xfId="0" applyNumberFormat="1" applyFont="1" applyBorder="1" applyAlignment="1">
      <alignment horizontal="left" vertical="top"/>
    </xf>
    <xf numFmtId="0" fontId="36" fillId="0" borderId="2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center" wrapText="1"/>
    </xf>
    <xf numFmtId="0" fontId="37" fillId="0" borderId="0" xfId="0" applyFont="1" applyAlignment="1"/>
    <xf numFmtId="0" fontId="36" fillId="0" borderId="0" xfId="3" applyFont="1" applyFill="1" applyAlignment="1">
      <alignment horizontal="right" vertical="top"/>
    </xf>
    <xf numFmtId="0" fontId="36" fillId="0" borderId="0" xfId="0" applyFont="1" applyBorder="1" applyAlignment="1">
      <alignment horizontal="left" vertical="center"/>
    </xf>
    <xf numFmtId="0" fontId="35" fillId="0" borderId="0" xfId="0" applyFont="1" applyAlignment="1">
      <alignment horizontal="left"/>
    </xf>
    <xf numFmtId="0" fontId="35" fillId="0" borderId="0" xfId="0" applyFont="1"/>
    <xf numFmtId="0" fontId="36" fillId="0" borderId="0" xfId="0" applyFont="1" applyAlignment="1">
      <alignment horizontal="left"/>
    </xf>
    <xf numFmtId="0" fontId="7" fillId="0" borderId="0" xfId="0" applyFont="1" applyFill="1"/>
    <xf numFmtId="0" fontId="36" fillId="0" borderId="1" xfId="0" applyFont="1" applyFill="1" applyBorder="1"/>
    <xf numFmtId="0" fontId="13" fillId="0" borderId="8" xfId="0" applyFont="1" applyFill="1" applyBorder="1" applyAlignment="1">
      <alignment horizontal="center" vertical="top"/>
    </xf>
    <xf numFmtId="0" fontId="2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0" fillId="0" borderId="4" xfId="0" applyNumberFormat="1" applyFont="1" applyBorder="1" applyAlignment="1">
      <alignment horizontal="left" vertical="top" wrapText="1"/>
    </xf>
    <xf numFmtId="49" fontId="30" fillId="0" borderId="9" xfId="0" applyNumberFormat="1" applyFont="1" applyBorder="1" applyAlignment="1">
      <alignment horizontal="left" vertical="top" wrapText="1"/>
    </xf>
    <xf numFmtId="4" fontId="28" fillId="0" borderId="4" xfId="0" applyNumberFormat="1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35" fillId="0" borderId="10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top"/>
    </xf>
    <xf numFmtId="49" fontId="35" fillId="0" borderId="4" xfId="0" applyNumberFormat="1" applyFont="1" applyBorder="1" applyAlignment="1">
      <alignment horizontal="left" vertical="top" wrapText="1"/>
    </xf>
    <xf numFmtId="49" fontId="35" fillId="0" borderId="10" xfId="0" applyNumberFormat="1" applyFont="1" applyBorder="1" applyAlignment="1">
      <alignment horizontal="left" vertical="top" wrapText="1"/>
    </xf>
    <xf numFmtId="49" fontId="35" fillId="0" borderId="9" xfId="0" applyNumberFormat="1" applyFont="1" applyBorder="1" applyAlignment="1">
      <alignment horizontal="left" vertical="top" wrapText="1"/>
    </xf>
    <xf numFmtId="0" fontId="6" fillId="0" borderId="0" xfId="2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wrapText="1"/>
    </xf>
  </cellXfs>
  <cellStyles count="5">
    <cellStyle name="Обычный" xfId="0" builtinId="0"/>
    <cellStyle name="Обычный 2 3" xfId="1"/>
    <cellStyle name="Обычный 3" xfId="2"/>
    <cellStyle name="Обычный 6" xfId="3"/>
    <cellStyle name="Обычный_Объем работ_ПГЭМ Новгородская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l/&#1054;&#1050;&#1057;/&#1043;&#1050;&#1055;&#1047;/&#1043;&#1050;&#1055;&#1047;%202015%20&#1075;&#1086;&#1076;/+5%20&#1087;&#1083;&#1072;&#1085;%20&#1057;&#1052;&#1056;%20&#1056;&#1077;&#1082;.%20%20&#1055;&#1057;%20&#1041;&#1072;&#1093;&#1080;&#1083;&#1086;&#1074;&#1089;&#1082;&#1072;&#1103;%20&#1091;&#1089;&#1090;&#1072;&#1085;&#1086;&#1074;&#1082;&#1072;%20&#1092;&#1080;&#1083;&#1100;&#1090;%20&#1074;&#1099;&#1089;.%20&#1075;&#1072;&#1088;&#1084;&#1086;&#1085;/&#1055;&#1056;&#1057;,%20&#1082;%20&#1082;&#1086;&#1085;&#1082;&#1091;&#1088;&#1089;.,%2030%25%20&#1041;&#1072;&#1093;&#1080;&#1083;&#1086;&#1074;&#1089;&#1082;&#1072;&#1103;%20&#1073;&#1077;&#1079;%20&#1089;&#1090;&#1088;&#1072;&#109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твержденная смета"/>
      <sheetName val="ПРС на основе ССР до года  "/>
      <sheetName val="ССР к конкурс.докум. в ц. 2001г"/>
      <sheetName val="Расчет 30%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view="pageLayout" topLeftCell="A46" zoomScaleNormal="100" workbookViewId="0">
      <selection activeCell="D16" sqref="D16"/>
    </sheetView>
  </sheetViews>
  <sheetFormatPr defaultRowHeight="12.75"/>
  <cols>
    <col min="1" max="1" width="5.83203125" style="87" customWidth="1"/>
    <col min="2" max="2" width="20.83203125" style="88" customWidth="1"/>
    <col min="3" max="3" width="56.5" style="88" customWidth="1"/>
    <col min="4" max="4" width="14.33203125" style="95" customWidth="1"/>
    <col min="5" max="5" width="15.1640625" style="95" customWidth="1"/>
    <col min="6" max="6" width="15.6640625" style="95" customWidth="1"/>
    <col min="7" max="7" width="14.6640625" style="95" customWidth="1"/>
    <col min="8" max="8" width="15.6640625" style="95" customWidth="1"/>
    <col min="9" max="16384" width="9.33203125" style="91"/>
  </cols>
  <sheetData>
    <row r="1" spans="1:8">
      <c r="D1" s="89"/>
      <c r="E1" s="89"/>
      <c r="F1" s="89"/>
      <c r="G1" s="89"/>
      <c r="H1" s="90" t="s">
        <v>161</v>
      </c>
    </row>
    <row r="2" spans="1:8">
      <c r="B2" s="88" t="s">
        <v>29</v>
      </c>
      <c r="C2" s="92"/>
      <c r="D2" s="93"/>
      <c r="E2" s="93"/>
      <c r="F2" s="93"/>
      <c r="G2" s="93"/>
      <c r="H2" s="89"/>
    </row>
    <row r="3" spans="1:8">
      <c r="D3" s="125" t="s">
        <v>30</v>
      </c>
      <c r="F3" s="89"/>
      <c r="G3" s="89"/>
      <c r="H3" s="89"/>
    </row>
    <row r="4" spans="1:8">
      <c r="B4" s="88" t="s">
        <v>185</v>
      </c>
      <c r="C4" s="96"/>
      <c r="D4" s="89"/>
      <c r="E4" s="94"/>
      <c r="F4" s="89"/>
      <c r="G4" s="89"/>
      <c r="H4" s="89"/>
    </row>
    <row r="5" spans="1:8">
      <c r="D5" s="89"/>
      <c r="E5" s="94"/>
      <c r="F5" s="89"/>
      <c r="G5" s="89"/>
      <c r="H5" s="89"/>
    </row>
    <row r="6" spans="1:8">
      <c r="B6" s="88" t="s">
        <v>184</v>
      </c>
      <c r="D6" s="89"/>
      <c r="E6" s="94"/>
      <c r="F6" s="89"/>
      <c r="G6" s="89"/>
      <c r="H6" s="89"/>
    </row>
    <row r="7" spans="1:8">
      <c r="B7" s="88" t="s">
        <v>162</v>
      </c>
      <c r="D7" s="89"/>
      <c r="E7" s="89"/>
      <c r="F7" s="89"/>
      <c r="G7" s="89"/>
      <c r="H7" s="89"/>
    </row>
    <row r="8" spans="1:8">
      <c r="C8" s="92"/>
      <c r="D8" s="93"/>
      <c r="E8" s="97"/>
      <c r="F8" s="93"/>
      <c r="G8" s="93"/>
      <c r="H8" s="89"/>
    </row>
    <row r="9" spans="1:8">
      <c r="D9" s="125" t="s">
        <v>31</v>
      </c>
      <c r="F9" s="89"/>
      <c r="G9" s="89"/>
      <c r="H9" s="89"/>
    </row>
    <row r="10" spans="1:8">
      <c r="D10" s="89"/>
      <c r="E10" s="94"/>
      <c r="F10" s="89"/>
      <c r="G10" s="89"/>
      <c r="H10" s="89"/>
    </row>
    <row r="11" spans="1:8">
      <c r="B11" s="88" t="s">
        <v>186</v>
      </c>
      <c r="H11" s="89"/>
    </row>
    <row r="12" spans="1:8">
      <c r="G12" s="89"/>
      <c r="H12" s="89"/>
    </row>
    <row r="13" spans="1:8">
      <c r="D13" s="98" t="s">
        <v>32</v>
      </c>
      <c r="F13" s="89"/>
      <c r="G13" s="89"/>
      <c r="H13" s="89"/>
    </row>
    <row r="14" spans="1:8">
      <c r="D14" s="99"/>
      <c r="F14" s="89"/>
      <c r="G14" s="89"/>
      <c r="H14" s="89"/>
    </row>
    <row r="15" spans="1:8" ht="24.75" customHeight="1">
      <c r="A15" s="198" t="s">
        <v>182</v>
      </c>
      <c r="B15" s="198"/>
      <c r="C15" s="198"/>
      <c r="D15" s="198"/>
      <c r="E15" s="198"/>
      <c r="F15" s="198"/>
      <c r="G15" s="198"/>
      <c r="H15" s="198"/>
    </row>
    <row r="16" spans="1:8">
      <c r="D16" s="125" t="s">
        <v>33</v>
      </c>
      <c r="F16" s="89"/>
      <c r="G16" s="89"/>
      <c r="H16" s="89"/>
    </row>
    <row r="17" spans="1:8">
      <c r="H17" s="89"/>
    </row>
    <row r="18" spans="1:8">
      <c r="B18" s="88" t="s">
        <v>187</v>
      </c>
      <c r="D18" s="99"/>
      <c r="E18" s="89"/>
      <c r="F18" s="89"/>
      <c r="G18" s="89"/>
      <c r="H18" s="89"/>
    </row>
    <row r="19" spans="1:8" ht="12.75" customHeight="1">
      <c r="A19" s="199" t="s">
        <v>34</v>
      </c>
      <c r="B19" s="200" t="s">
        <v>35</v>
      </c>
      <c r="C19" s="200" t="s">
        <v>36</v>
      </c>
      <c r="D19" s="201" t="s">
        <v>37</v>
      </c>
      <c r="E19" s="201"/>
      <c r="F19" s="201"/>
      <c r="G19" s="201"/>
      <c r="H19" s="199" t="s">
        <v>38</v>
      </c>
    </row>
    <row r="20" spans="1:8">
      <c r="A20" s="199"/>
      <c r="B20" s="200"/>
      <c r="C20" s="200"/>
      <c r="D20" s="199" t="s">
        <v>163</v>
      </c>
      <c r="E20" s="199" t="s">
        <v>39</v>
      </c>
      <c r="F20" s="199" t="s">
        <v>40</v>
      </c>
      <c r="G20" s="199" t="s">
        <v>41</v>
      </c>
      <c r="H20" s="199"/>
    </row>
    <row r="21" spans="1:8">
      <c r="A21" s="199"/>
      <c r="B21" s="200"/>
      <c r="C21" s="200"/>
      <c r="D21" s="199"/>
      <c r="E21" s="199"/>
      <c r="F21" s="199"/>
      <c r="G21" s="199"/>
      <c r="H21" s="199"/>
    </row>
    <row r="22" spans="1:8">
      <c r="A22" s="199"/>
      <c r="B22" s="200"/>
      <c r="C22" s="200"/>
      <c r="D22" s="199"/>
      <c r="E22" s="199"/>
      <c r="F22" s="199"/>
      <c r="G22" s="199"/>
      <c r="H22" s="199"/>
    </row>
    <row r="23" spans="1:8">
      <c r="A23" s="100">
        <v>1</v>
      </c>
      <c r="B23" s="101">
        <v>2</v>
      </c>
      <c r="C23" s="101">
        <v>3</v>
      </c>
      <c r="D23" s="100">
        <v>4</v>
      </c>
      <c r="E23" s="100">
        <v>5</v>
      </c>
      <c r="F23" s="100">
        <v>6</v>
      </c>
      <c r="G23" s="100">
        <v>7</v>
      </c>
      <c r="H23" s="100">
        <v>8</v>
      </c>
    </row>
    <row r="24" spans="1:8">
      <c r="A24" s="190" t="s">
        <v>42</v>
      </c>
      <c r="B24" s="191"/>
      <c r="C24" s="191"/>
      <c r="D24" s="191"/>
      <c r="E24" s="191"/>
      <c r="F24" s="191"/>
      <c r="G24" s="191"/>
      <c r="H24" s="191"/>
    </row>
    <row r="25" spans="1:8">
      <c r="A25" s="102">
        <v>1</v>
      </c>
      <c r="B25" s="103" t="s">
        <v>43</v>
      </c>
      <c r="C25" s="103" t="s">
        <v>44</v>
      </c>
      <c r="D25" s="104">
        <v>39.5</v>
      </c>
      <c r="E25" s="104">
        <v>40.51</v>
      </c>
      <c r="F25" s="105"/>
      <c r="G25" s="105"/>
      <c r="H25" s="104">
        <v>80.010000000000005</v>
      </c>
    </row>
    <row r="26" spans="1:8">
      <c r="A26" s="106"/>
      <c r="B26" s="107"/>
      <c r="C26" s="103" t="s">
        <v>45</v>
      </c>
      <c r="D26" s="104">
        <v>39.5</v>
      </c>
      <c r="E26" s="104">
        <v>40.51</v>
      </c>
      <c r="F26" s="105"/>
      <c r="G26" s="105"/>
      <c r="H26" s="104">
        <v>80.010000000000005</v>
      </c>
    </row>
    <row r="27" spans="1:8">
      <c r="A27" s="190" t="s">
        <v>46</v>
      </c>
      <c r="B27" s="191"/>
      <c r="C27" s="191"/>
      <c r="D27" s="191"/>
      <c r="E27" s="191"/>
      <c r="F27" s="191"/>
      <c r="G27" s="191"/>
      <c r="H27" s="191"/>
    </row>
    <row r="28" spans="1:8">
      <c r="A28" s="102">
        <v>2</v>
      </c>
      <c r="B28" s="103" t="s">
        <v>47</v>
      </c>
      <c r="C28" s="103" t="s">
        <v>48</v>
      </c>
      <c r="D28" s="104">
        <v>22.03</v>
      </c>
      <c r="E28" s="104">
        <v>18.63</v>
      </c>
      <c r="F28" s="104">
        <v>651.66</v>
      </c>
      <c r="G28" s="105"/>
      <c r="H28" s="104">
        <v>692.32</v>
      </c>
    </row>
    <row r="29" spans="1:8">
      <c r="A29" s="102">
        <v>3</v>
      </c>
      <c r="B29" s="103" t="s">
        <v>49</v>
      </c>
      <c r="C29" s="103" t="s">
        <v>50</v>
      </c>
      <c r="D29" s="105"/>
      <c r="E29" s="104">
        <v>35.6</v>
      </c>
      <c r="F29" s="104">
        <v>1875.58</v>
      </c>
      <c r="G29" s="105"/>
      <c r="H29" s="104">
        <v>1911.18</v>
      </c>
    </row>
    <row r="30" spans="1:8">
      <c r="A30" s="102">
        <v>4</v>
      </c>
      <c r="B30" s="103" t="s">
        <v>51</v>
      </c>
      <c r="C30" s="103" t="s">
        <v>52</v>
      </c>
      <c r="D30" s="104">
        <v>45.29</v>
      </c>
      <c r="E30" s="104">
        <v>132.69999999999999</v>
      </c>
      <c r="F30" s="105"/>
      <c r="G30" s="105"/>
      <c r="H30" s="104">
        <v>177.99</v>
      </c>
    </row>
    <row r="31" spans="1:8">
      <c r="A31" s="102">
        <v>5</v>
      </c>
      <c r="B31" s="103" t="s">
        <v>53</v>
      </c>
      <c r="C31" s="103" t="s">
        <v>54</v>
      </c>
      <c r="D31" s="105"/>
      <c r="E31" s="104">
        <v>0.65</v>
      </c>
      <c r="F31" s="104">
        <v>3.86</v>
      </c>
      <c r="G31" s="105"/>
      <c r="H31" s="104">
        <v>4.51</v>
      </c>
    </row>
    <row r="32" spans="1:8">
      <c r="A32" s="102">
        <v>6</v>
      </c>
      <c r="B32" s="103" t="s">
        <v>55</v>
      </c>
      <c r="C32" s="103" t="s">
        <v>56</v>
      </c>
      <c r="D32" s="105"/>
      <c r="E32" s="105"/>
      <c r="F32" s="104">
        <v>5171.74</v>
      </c>
      <c r="G32" s="105"/>
      <c r="H32" s="104">
        <v>5171.74</v>
      </c>
    </row>
    <row r="33" spans="1:8">
      <c r="A33" s="102">
        <v>7</v>
      </c>
      <c r="B33" s="103" t="s">
        <v>57</v>
      </c>
      <c r="C33" s="103" t="s">
        <v>58</v>
      </c>
      <c r="D33" s="105"/>
      <c r="E33" s="104">
        <v>1.07</v>
      </c>
      <c r="F33" s="104">
        <v>983.39</v>
      </c>
      <c r="G33" s="105"/>
      <c r="H33" s="104">
        <v>984.46</v>
      </c>
    </row>
    <row r="34" spans="1:8">
      <c r="A34" s="106"/>
      <c r="B34" s="107"/>
      <c r="C34" s="103" t="s">
        <v>59</v>
      </c>
      <c r="D34" s="104">
        <v>67.319999999999993</v>
      </c>
      <c r="E34" s="104">
        <v>188.65</v>
      </c>
      <c r="F34" s="104">
        <v>8686.23</v>
      </c>
      <c r="G34" s="105"/>
      <c r="H34" s="104">
        <v>8942.2000000000007</v>
      </c>
    </row>
    <row r="35" spans="1:8">
      <c r="A35" s="190" t="s">
        <v>60</v>
      </c>
      <c r="B35" s="191"/>
      <c r="C35" s="191"/>
      <c r="D35" s="191"/>
      <c r="E35" s="191"/>
      <c r="F35" s="191"/>
      <c r="G35" s="191"/>
      <c r="H35" s="191"/>
    </row>
    <row r="36" spans="1:8">
      <c r="A36" s="102">
        <v>8</v>
      </c>
      <c r="B36" s="103" t="s">
        <v>61</v>
      </c>
      <c r="C36" s="103" t="s">
        <v>62</v>
      </c>
      <c r="D36" s="104">
        <v>35.450000000000003</v>
      </c>
      <c r="E36" s="105"/>
      <c r="F36" s="105"/>
      <c r="G36" s="105"/>
      <c r="H36" s="104">
        <v>35.450000000000003</v>
      </c>
    </row>
    <row r="37" spans="1:8">
      <c r="A37" s="106"/>
      <c r="B37" s="107"/>
      <c r="C37" s="103" t="s">
        <v>63</v>
      </c>
      <c r="D37" s="104">
        <v>35.450000000000003</v>
      </c>
      <c r="E37" s="105"/>
      <c r="F37" s="105"/>
      <c r="G37" s="105"/>
      <c r="H37" s="104">
        <v>35.450000000000003</v>
      </c>
    </row>
    <row r="38" spans="1:8">
      <c r="A38" s="106"/>
      <c r="B38" s="107"/>
      <c r="C38" s="103" t="s">
        <v>64</v>
      </c>
      <c r="D38" s="104">
        <v>142.27000000000001</v>
      </c>
      <c r="E38" s="104">
        <v>229.16</v>
      </c>
      <c r="F38" s="104">
        <v>8686.23</v>
      </c>
      <c r="G38" s="105"/>
      <c r="H38" s="104">
        <v>9057.66</v>
      </c>
    </row>
    <row r="39" spans="1:8">
      <c r="A39" s="190" t="s">
        <v>65</v>
      </c>
      <c r="B39" s="191"/>
      <c r="C39" s="191"/>
      <c r="D39" s="191"/>
      <c r="E39" s="191"/>
      <c r="F39" s="191"/>
      <c r="G39" s="191"/>
      <c r="H39" s="191"/>
    </row>
    <row r="40" spans="1:8" ht="38.25">
      <c r="A40" s="102">
        <v>9</v>
      </c>
      <c r="B40" s="103" t="s">
        <v>66</v>
      </c>
      <c r="C40" s="103" t="s">
        <v>67</v>
      </c>
      <c r="D40" s="104">
        <v>4.4400000000000004</v>
      </c>
      <c r="E40" s="104">
        <v>7.15</v>
      </c>
      <c r="F40" s="105"/>
      <c r="G40" s="105"/>
      <c r="H40" s="104">
        <v>11.59</v>
      </c>
    </row>
    <row r="41" spans="1:8" ht="25.5">
      <c r="A41" s="108">
        <v>10</v>
      </c>
      <c r="B41" s="109" t="s">
        <v>68</v>
      </c>
      <c r="C41" s="109" t="s">
        <v>69</v>
      </c>
      <c r="D41" s="110">
        <v>0.67</v>
      </c>
      <c r="E41" s="110">
        <v>1.07</v>
      </c>
      <c r="F41" s="105"/>
      <c r="G41" s="105"/>
      <c r="H41" s="110">
        <v>1.74</v>
      </c>
    </row>
    <row r="42" spans="1:8">
      <c r="A42" s="106"/>
      <c r="B42" s="107"/>
      <c r="C42" s="109" t="s">
        <v>70</v>
      </c>
      <c r="D42" s="110">
        <v>4.4400000000000004</v>
      </c>
      <c r="E42" s="110">
        <v>7.15</v>
      </c>
      <c r="F42" s="105"/>
      <c r="G42" s="105"/>
      <c r="H42" s="110">
        <v>11.59</v>
      </c>
    </row>
    <row r="43" spans="1:8">
      <c r="A43" s="106"/>
      <c r="B43" s="107"/>
      <c r="C43" s="103" t="s">
        <v>71</v>
      </c>
      <c r="D43" s="104">
        <v>146.71</v>
      </c>
      <c r="E43" s="104">
        <v>236.31</v>
      </c>
      <c r="F43" s="104">
        <v>8686.23</v>
      </c>
      <c r="G43" s="105"/>
      <c r="H43" s="104">
        <v>9069.25</v>
      </c>
    </row>
    <row r="44" spans="1:8">
      <c r="A44" s="190" t="s">
        <v>72</v>
      </c>
      <c r="B44" s="191"/>
      <c r="C44" s="191"/>
      <c r="D44" s="191"/>
      <c r="E44" s="191"/>
      <c r="F44" s="191"/>
      <c r="G44" s="191"/>
      <c r="H44" s="191"/>
    </row>
    <row r="45" spans="1:8" ht="51">
      <c r="A45" s="102">
        <v>11</v>
      </c>
      <c r="B45" s="103" t="s">
        <v>73</v>
      </c>
      <c r="C45" s="103" t="s">
        <v>74</v>
      </c>
      <c r="D45" s="104">
        <v>7.29</v>
      </c>
      <c r="E45" s="104">
        <v>11.74</v>
      </c>
      <c r="F45" s="105"/>
      <c r="G45" s="105"/>
      <c r="H45" s="104">
        <v>19.03</v>
      </c>
    </row>
    <row r="46" spans="1:8" ht="25.5">
      <c r="A46" s="102">
        <v>12</v>
      </c>
      <c r="B46" s="103" t="s">
        <v>75</v>
      </c>
      <c r="C46" s="103" t="s">
        <v>76</v>
      </c>
      <c r="D46" s="104">
        <v>0.59</v>
      </c>
      <c r="E46" s="104">
        <v>0.95</v>
      </c>
      <c r="F46" s="105"/>
      <c r="G46" s="105"/>
      <c r="H46" s="104">
        <v>1.54</v>
      </c>
    </row>
    <row r="47" spans="1:8">
      <c r="A47" s="102">
        <v>13</v>
      </c>
      <c r="B47" s="103" t="s">
        <v>77</v>
      </c>
      <c r="C47" s="103" t="s">
        <v>78</v>
      </c>
      <c r="D47" s="105"/>
      <c r="E47" s="105"/>
      <c r="F47" s="105"/>
      <c r="G47" s="104">
        <v>5.84</v>
      </c>
      <c r="H47" s="104">
        <v>5.84</v>
      </c>
    </row>
    <row r="48" spans="1:8" ht="25.5">
      <c r="A48" s="102">
        <v>14</v>
      </c>
      <c r="B48" s="103" t="s">
        <v>79</v>
      </c>
      <c r="C48" s="103" t="s">
        <v>80</v>
      </c>
      <c r="D48" s="105"/>
      <c r="E48" s="105"/>
      <c r="F48" s="105"/>
      <c r="G48" s="104">
        <v>36.340000000000003</v>
      </c>
      <c r="H48" s="104">
        <v>36.340000000000003</v>
      </c>
    </row>
    <row r="49" spans="1:8" ht="76.5">
      <c r="A49" s="102">
        <v>15</v>
      </c>
      <c r="B49" s="103" t="s">
        <v>81</v>
      </c>
      <c r="C49" s="103" t="s">
        <v>82</v>
      </c>
      <c r="D49" s="105"/>
      <c r="E49" s="105"/>
      <c r="F49" s="105"/>
      <c r="G49" s="123">
        <f>((D43+E43)*4.05+F43*4.04)*1%/7.93</f>
        <v>46.209000000000003</v>
      </c>
      <c r="H49" s="123">
        <f>G49</f>
        <v>46.209000000000003</v>
      </c>
    </row>
    <row r="50" spans="1:8">
      <c r="A50" s="102">
        <v>16</v>
      </c>
      <c r="B50" s="103" t="s">
        <v>83</v>
      </c>
      <c r="C50" s="103" t="s">
        <v>84</v>
      </c>
      <c r="D50" s="105"/>
      <c r="E50" s="105"/>
      <c r="F50" s="105"/>
      <c r="G50" s="104">
        <v>100.79</v>
      </c>
      <c r="H50" s="104">
        <v>100.79</v>
      </c>
    </row>
    <row r="51" spans="1:8" ht="51">
      <c r="A51" s="102">
        <v>17</v>
      </c>
      <c r="B51" s="103" t="s">
        <v>85</v>
      </c>
      <c r="C51" s="103" t="s">
        <v>86</v>
      </c>
      <c r="D51" s="105"/>
      <c r="E51" s="105"/>
      <c r="F51" s="105"/>
      <c r="G51" s="104">
        <v>11.43</v>
      </c>
      <c r="H51" s="104">
        <v>11.43</v>
      </c>
    </row>
    <row r="52" spans="1:8" ht="38.25">
      <c r="A52" s="102">
        <v>18</v>
      </c>
      <c r="B52" s="103" t="s">
        <v>87</v>
      </c>
      <c r="C52" s="103" t="s">
        <v>88</v>
      </c>
      <c r="D52" s="105"/>
      <c r="E52" s="105"/>
      <c r="F52" s="105"/>
      <c r="G52" s="104">
        <v>486.43</v>
      </c>
      <c r="H52" s="104">
        <v>486.43</v>
      </c>
    </row>
    <row r="53" spans="1:8" ht="51">
      <c r="A53" s="102">
        <v>19</v>
      </c>
      <c r="B53" s="103" t="s">
        <v>89</v>
      </c>
      <c r="C53" s="103" t="s">
        <v>90</v>
      </c>
      <c r="D53" s="105"/>
      <c r="E53" s="105"/>
      <c r="F53" s="105"/>
      <c r="G53" s="104">
        <v>0.03</v>
      </c>
      <c r="H53" s="104">
        <v>0.03</v>
      </c>
    </row>
    <row r="54" spans="1:8" ht="51">
      <c r="A54" s="102">
        <v>20</v>
      </c>
      <c r="B54" s="103" t="s">
        <v>91</v>
      </c>
      <c r="C54" s="103" t="s">
        <v>92</v>
      </c>
      <c r="D54" s="105"/>
      <c r="E54" s="105"/>
      <c r="F54" s="105"/>
      <c r="G54" s="104">
        <v>0.9</v>
      </c>
      <c r="H54" s="104">
        <v>0.9</v>
      </c>
    </row>
    <row r="55" spans="1:8">
      <c r="A55" s="106"/>
      <c r="B55" s="107"/>
      <c r="C55" s="103" t="s">
        <v>93</v>
      </c>
      <c r="D55" s="104">
        <v>7.88</v>
      </c>
      <c r="E55" s="104">
        <v>12.69</v>
      </c>
      <c r="F55" s="105"/>
      <c r="G55" s="104">
        <f>SUM(G47:G54)</f>
        <v>687.96900000000005</v>
      </c>
      <c r="H55" s="104">
        <f>SUM(D55:G55)</f>
        <v>708.53899999999999</v>
      </c>
    </row>
    <row r="56" spans="1:8">
      <c r="A56" s="106"/>
      <c r="B56" s="107"/>
      <c r="C56" s="103" t="s">
        <v>94</v>
      </c>
      <c r="D56" s="104">
        <v>154.59</v>
      </c>
      <c r="E56" s="104">
        <v>249</v>
      </c>
      <c r="F56" s="104">
        <v>8686.23</v>
      </c>
      <c r="G56" s="104">
        <f>G55</f>
        <v>687.96900000000005</v>
      </c>
      <c r="H56" s="104">
        <f>SUM(D56:G56)</f>
        <v>9777.7890000000007</v>
      </c>
    </row>
    <row r="57" spans="1:8">
      <c r="A57" s="190" t="s">
        <v>95</v>
      </c>
      <c r="B57" s="191"/>
      <c r="C57" s="191"/>
      <c r="D57" s="191"/>
      <c r="E57" s="191"/>
      <c r="F57" s="191"/>
      <c r="G57" s="191"/>
      <c r="H57" s="191"/>
    </row>
    <row r="58" spans="1:8" ht="38.25">
      <c r="A58" s="102">
        <v>21</v>
      </c>
      <c r="B58" s="103" t="s">
        <v>96</v>
      </c>
      <c r="C58" s="103" t="s">
        <v>97</v>
      </c>
      <c r="D58" s="105"/>
      <c r="E58" s="105"/>
      <c r="F58" s="105"/>
      <c r="G58" s="104">
        <v>217.03</v>
      </c>
      <c r="H58" s="104">
        <v>217.03</v>
      </c>
    </row>
    <row r="59" spans="1:8">
      <c r="A59" s="106"/>
      <c r="B59" s="107"/>
      <c r="C59" s="103" t="s">
        <v>98</v>
      </c>
      <c r="D59" s="105"/>
      <c r="E59" s="105"/>
      <c r="F59" s="105"/>
      <c r="G59" s="104">
        <v>217.03</v>
      </c>
      <c r="H59" s="104">
        <v>217.03</v>
      </c>
    </row>
    <row r="60" spans="1:8">
      <c r="A60" s="190" t="s">
        <v>99</v>
      </c>
      <c r="B60" s="191"/>
      <c r="C60" s="191"/>
      <c r="D60" s="191"/>
      <c r="E60" s="191"/>
      <c r="F60" s="191"/>
      <c r="G60" s="191"/>
      <c r="H60" s="191"/>
    </row>
    <row r="61" spans="1:8" ht="51">
      <c r="A61" s="102">
        <v>22</v>
      </c>
      <c r="B61" s="103" t="s">
        <v>100</v>
      </c>
      <c r="C61" s="103" t="s">
        <v>164</v>
      </c>
      <c r="D61" s="105"/>
      <c r="E61" s="105"/>
      <c r="F61" s="105"/>
      <c r="G61" s="104">
        <v>184.08</v>
      </c>
      <c r="H61" s="104">
        <v>184.08</v>
      </c>
    </row>
    <row r="62" spans="1:8" ht="51">
      <c r="A62" s="102">
        <v>23</v>
      </c>
      <c r="B62" s="103" t="s">
        <v>100</v>
      </c>
      <c r="C62" s="103" t="s">
        <v>165</v>
      </c>
      <c r="D62" s="105"/>
      <c r="E62" s="105"/>
      <c r="F62" s="105"/>
      <c r="G62" s="104">
        <v>148.65</v>
      </c>
      <c r="H62" s="104">
        <v>148.65</v>
      </c>
    </row>
    <row r="63" spans="1:8" ht="51">
      <c r="A63" s="102">
        <v>24</v>
      </c>
      <c r="B63" s="103" t="s">
        <v>101</v>
      </c>
      <c r="C63" s="103" t="s">
        <v>102</v>
      </c>
      <c r="D63" s="105"/>
      <c r="E63" s="105"/>
      <c r="F63" s="105"/>
      <c r="G63" s="104">
        <v>53.84</v>
      </c>
      <c r="H63" s="104">
        <v>53.84</v>
      </c>
    </row>
    <row r="64" spans="1:8" ht="25.5">
      <c r="A64" s="102">
        <v>25</v>
      </c>
      <c r="B64" s="103" t="s">
        <v>103</v>
      </c>
      <c r="C64" s="103" t="s">
        <v>104</v>
      </c>
      <c r="D64" s="105"/>
      <c r="E64" s="105"/>
      <c r="F64" s="105"/>
      <c r="G64" s="104">
        <v>19.47</v>
      </c>
      <c r="H64" s="104">
        <v>19.47</v>
      </c>
    </row>
    <row r="65" spans="1:9">
      <c r="A65" s="106"/>
      <c r="B65" s="107"/>
      <c r="C65" s="103" t="s">
        <v>105</v>
      </c>
      <c r="D65" s="105"/>
      <c r="E65" s="105"/>
      <c r="F65" s="105"/>
      <c r="G65" s="104">
        <v>406.04</v>
      </c>
      <c r="H65" s="104">
        <v>406.04</v>
      </c>
    </row>
    <row r="66" spans="1:9">
      <c r="A66" s="106"/>
      <c r="B66" s="107"/>
      <c r="C66" s="103" t="s">
        <v>106</v>
      </c>
      <c r="D66" s="104">
        <v>154.59</v>
      </c>
      <c r="E66" s="104">
        <v>249</v>
      </c>
      <c r="F66" s="104">
        <v>8686.23</v>
      </c>
      <c r="G66" s="104">
        <f>G65+G59+G56</f>
        <v>1311.039</v>
      </c>
      <c r="H66" s="104">
        <f>SUM(D66:G66)</f>
        <v>10400.859</v>
      </c>
    </row>
    <row r="67" spans="1:9">
      <c r="A67" s="190" t="s">
        <v>107</v>
      </c>
      <c r="B67" s="191"/>
      <c r="C67" s="191"/>
      <c r="D67" s="191"/>
      <c r="E67" s="191"/>
      <c r="F67" s="191"/>
      <c r="G67" s="191"/>
      <c r="H67" s="191"/>
    </row>
    <row r="68" spans="1:9" ht="25.5">
      <c r="A68" s="102">
        <v>26</v>
      </c>
      <c r="B68" s="103" t="s">
        <v>108</v>
      </c>
      <c r="C68" s="103" t="s">
        <v>109</v>
      </c>
      <c r="D68" s="104">
        <v>4.6399999999999997</v>
      </c>
      <c r="E68" s="104">
        <v>7.47</v>
      </c>
      <c r="F68" s="104">
        <v>260.58999999999997</v>
      </c>
      <c r="G68" s="122">
        <f>0.03*G66</f>
        <v>39.33</v>
      </c>
      <c r="H68" s="104">
        <f>SUM(D68:G68)</f>
        <v>312.02999999999997</v>
      </c>
      <c r="I68" s="91">
        <f>SUM(A68:H68)</f>
        <v>650.05999999999995</v>
      </c>
    </row>
    <row r="69" spans="1:9">
      <c r="A69" s="106"/>
      <c r="B69" s="107"/>
      <c r="C69" s="103" t="s">
        <v>110</v>
      </c>
      <c r="D69" s="104">
        <v>4.6399999999999997</v>
      </c>
      <c r="E69" s="104">
        <v>7.47</v>
      </c>
      <c r="F69" s="104">
        <v>260.58999999999997</v>
      </c>
      <c r="G69" s="122">
        <f>G68</f>
        <v>39.33</v>
      </c>
      <c r="H69" s="104">
        <f>SUM(D69:G69)</f>
        <v>312.02999999999997</v>
      </c>
    </row>
    <row r="70" spans="1:9">
      <c r="A70" s="106"/>
      <c r="B70" s="107"/>
      <c r="C70" s="103" t="s">
        <v>111</v>
      </c>
      <c r="D70" s="104">
        <v>159.22999999999999</v>
      </c>
      <c r="E70" s="104">
        <v>256.47000000000003</v>
      </c>
      <c r="F70" s="104">
        <v>8946.82</v>
      </c>
      <c r="G70" s="122">
        <f>G69+G66</f>
        <v>1350.37</v>
      </c>
      <c r="H70" s="104">
        <f>SUM(D70:G70)</f>
        <v>10712.89</v>
      </c>
    </row>
    <row r="71" spans="1:9" ht="12.75" customHeight="1">
      <c r="A71" s="106"/>
      <c r="B71" s="192" t="s">
        <v>166</v>
      </c>
      <c r="C71" s="193"/>
      <c r="D71" s="111">
        <v>644.88</v>
      </c>
      <c r="E71" s="111">
        <v>1038.7</v>
      </c>
      <c r="F71" s="111">
        <v>36145.15</v>
      </c>
      <c r="G71" s="112">
        <f>G76+G77+G78+G79</f>
        <v>9014.2000000000007</v>
      </c>
      <c r="H71" s="112">
        <f>SUM(D71:G71)</f>
        <v>46842.93</v>
      </c>
    </row>
    <row r="72" spans="1:9" ht="15.75" customHeight="1">
      <c r="A72" s="48"/>
      <c r="B72" s="49"/>
      <c r="C72" s="50" t="s">
        <v>112</v>
      </c>
      <c r="D72" s="51"/>
      <c r="E72" s="51"/>
      <c r="F72" s="51"/>
      <c r="G72" s="52"/>
      <c r="H72" s="52"/>
      <c r="I72" s="113"/>
    </row>
    <row r="73" spans="1:9" ht="52.5" customHeight="1">
      <c r="A73" s="46"/>
      <c r="B73" s="43" t="s">
        <v>113</v>
      </c>
      <c r="C73" s="50" t="s">
        <v>167</v>
      </c>
      <c r="D73" s="114">
        <f>D70*4.05</f>
        <v>644.88</v>
      </c>
      <c r="E73" s="45"/>
      <c r="F73" s="45"/>
      <c r="G73" s="45"/>
      <c r="H73" s="114">
        <v>644.88</v>
      </c>
    </row>
    <row r="74" spans="1:9" ht="45" customHeight="1">
      <c r="A74" s="46"/>
      <c r="B74" s="43" t="s">
        <v>113</v>
      </c>
      <c r="C74" s="50" t="s">
        <v>168</v>
      </c>
      <c r="D74" s="45"/>
      <c r="E74" s="114">
        <f>E70*4.05</f>
        <v>1038.7</v>
      </c>
      <c r="F74" s="45"/>
      <c r="G74" s="45"/>
      <c r="H74" s="114">
        <v>1038.7</v>
      </c>
    </row>
    <row r="75" spans="1:9" ht="43.5" customHeight="1">
      <c r="A75" s="46"/>
      <c r="B75" s="43" t="s">
        <v>113</v>
      </c>
      <c r="C75" s="50" t="s">
        <v>169</v>
      </c>
      <c r="D75" s="45"/>
      <c r="E75" s="45"/>
      <c r="F75" s="114">
        <f>F70*4.04</f>
        <v>36145.15</v>
      </c>
      <c r="G75" s="53"/>
      <c r="H75" s="114">
        <v>36145.15</v>
      </c>
    </row>
    <row r="76" spans="1:9" ht="59.25" customHeight="1">
      <c r="A76" s="48"/>
      <c r="B76" s="43" t="s">
        <v>113</v>
      </c>
      <c r="C76" s="50" t="s">
        <v>170</v>
      </c>
      <c r="D76" s="115"/>
      <c r="E76" s="115"/>
      <c r="F76" s="115"/>
      <c r="G76" s="114">
        <f>(G70-(G61+G62+G63)*1.03)*7.93</f>
        <v>7550.97</v>
      </c>
      <c r="H76" s="114">
        <v>7202.13</v>
      </c>
    </row>
    <row r="77" spans="1:9" ht="45" customHeight="1">
      <c r="A77" s="46"/>
      <c r="B77" s="43" t="s">
        <v>113</v>
      </c>
      <c r="C77" s="50" t="s">
        <v>171</v>
      </c>
      <c r="D77" s="45"/>
      <c r="E77" s="45"/>
      <c r="F77" s="45"/>
      <c r="G77" s="53">
        <f>G61*3.7*1.03</f>
        <v>701.53</v>
      </c>
      <c r="H77" s="53">
        <v>701.53</v>
      </c>
    </row>
    <row r="78" spans="1:9" ht="29.25" customHeight="1">
      <c r="A78" s="46"/>
      <c r="B78" s="43" t="s">
        <v>113</v>
      </c>
      <c r="C78" s="50" t="s">
        <v>172</v>
      </c>
      <c r="D78" s="45"/>
      <c r="E78" s="45"/>
      <c r="F78" s="45"/>
      <c r="G78" s="53">
        <v>566.5</v>
      </c>
      <c r="H78" s="53">
        <v>566.5</v>
      </c>
    </row>
    <row r="79" spans="1:9" ht="12.75" customHeight="1">
      <c r="A79" s="46"/>
      <c r="B79" s="43"/>
      <c r="C79" s="50" t="s">
        <v>114</v>
      </c>
      <c r="D79" s="53"/>
      <c r="E79" s="53"/>
      <c r="F79" s="53"/>
      <c r="G79" s="53">
        <v>195.2</v>
      </c>
      <c r="H79" s="53">
        <v>195.2</v>
      </c>
    </row>
    <row r="80" spans="1:9" ht="12.75" customHeight="1">
      <c r="A80" s="194" t="s">
        <v>115</v>
      </c>
      <c r="B80" s="195"/>
      <c r="C80" s="195"/>
      <c r="D80" s="195"/>
      <c r="E80" s="195"/>
      <c r="F80" s="195"/>
      <c r="G80" s="195"/>
      <c r="H80" s="196"/>
    </row>
    <row r="81" spans="1:8" ht="25.5">
      <c r="A81" s="102">
        <v>27</v>
      </c>
      <c r="B81" s="103" t="s">
        <v>116</v>
      </c>
      <c r="C81" s="103" t="s">
        <v>117</v>
      </c>
      <c r="D81" s="122">
        <f>D71*18%</f>
        <v>116.08</v>
      </c>
      <c r="E81" s="122">
        <f>E71*18%</f>
        <v>186.97</v>
      </c>
      <c r="F81" s="122">
        <f>F71*18%</f>
        <v>6506.13</v>
      </c>
      <c r="G81" s="122">
        <f>G71*18%</f>
        <v>1622.56</v>
      </c>
      <c r="H81" s="122">
        <f>SUM(D81:G81)</f>
        <v>8431.74</v>
      </c>
    </row>
    <row r="82" spans="1:8">
      <c r="A82" s="106"/>
      <c r="B82" s="107"/>
      <c r="C82" s="103" t="s">
        <v>118</v>
      </c>
      <c r="D82" s="122">
        <f>D81</f>
        <v>116.08</v>
      </c>
      <c r="E82" s="122">
        <f>E81</f>
        <v>186.97</v>
      </c>
      <c r="F82" s="122">
        <f>F81</f>
        <v>6506.13</v>
      </c>
      <c r="G82" s="122">
        <f>G81</f>
        <v>1622.56</v>
      </c>
      <c r="H82" s="122">
        <f>SUM(D82:G82)</f>
        <v>8431.74</v>
      </c>
    </row>
    <row r="83" spans="1:8">
      <c r="A83" s="106"/>
      <c r="B83" s="107"/>
      <c r="C83" s="103" t="s">
        <v>119</v>
      </c>
      <c r="D83" s="122">
        <f>D71+D82</f>
        <v>760.96</v>
      </c>
      <c r="E83" s="122">
        <f>E71+E82</f>
        <v>1225.67</v>
      </c>
      <c r="F83" s="122">
        <f>F71+F82</f>
        <v>42651.28</v>
      </c>
      <c r="G83" s="122">
        <f>G71+G82</f>
        <v>10636.76</v>
      </c>
      <c r="H83" s="122">
        <f>SUM(D83:G83)</f>
        <v>55274.67</v>
      </c>
    </row>
    <row r="84" spans="1:8">
      <c r="A84" s="116"/>
      <c r="B84" s="117"/>
      <c r="C84" s="58" t="s">
        <v>173</v>
      </c>
      <c r="D84" s="118"/>
      <c r="E84" s="118"/>
      <c r="F84" s="118"/>
      <c r="G84" s="118"/>
      <c r="H84" s="119">
        <v>7.05</v>
      </c>
    </row>
    <row r="86" spans="1:8" ht="12.75" customHeight="1">
      <c r="A86" s="197"/>
      <c r="B86" s="197"/>
      <c r="C86" s="197"/>
      <c r="D86" s="197"/>
      <c r="E86" s="197"/>
      <c r="F86" s="197"/>
      <c r="G86" s="197"/>
      <c r="H86" s="197"/>
    </row>
    <row r="87" spans="1:8" ht="15">
      <c r="A87" s="36"/>
      <c r="B87" s="3" t="s">
        <v>17</v>
      </c>
      <c r="C87" s="77"/>
      <c r="D87" s="78"/>
      <c r="E87" s="4" t="s">
        <v>183</v>
      </c>
      <c r="F87" s="77"/>
    </row>
    <row r="88" spans="1:8" ht="15">
      <c r="A88" s="80" t="s">
        <v>18</v>
      </c>
      <c r="B88" s="63"/>
      <c r="C88" s="19" t="s">
        <v>19</v>
      </c>
      <c r="D88" s="79"/>
      <c r="E88" s="189" t="s">
        <v>20</v>
      </c>
      <c r="F88" s="189"/>
    </row>
    <row r="89" spans="1:8" ht="15">
      <c r="A89" s="36"/>
      <c r="B89" s="3" t="s">
        <v>21</v>
      </c>
      <c r="C89" s="3"/>
      <c r="D89" s="78"/>
      <c r="E89" s="4" t="s">
        <v>1</v>
      </c>
      <c r="F89" s="77"/>
    </row>
    <row r="90" spans="1:8" ht="15">
      <c r="A90" s="80" t="s">
        <v>18</v>
      </c>
      <c r="B90" s="63"/>
      <c r="C90" s="19" t="s">
        <v>19</v>
      </c>
      <c r="D90" s="79"/>
      <c r="E90" s="189" t="s">
        <v>20</v>
      </c>
      <c r="F90" s="189"/>
    </row>
  </sheetData>
  <mergeCells count="23">
    <mergeCell ref="A15:H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A24:H24"/>
    <mergeCell ref="A27:H27"/>
    <mergeCell ref="A35:H35"/>
    <mergeCell ref="A39:H39"/>
    <mergeCell ref="A44:H44"/>
    <mergeCell ref="A57:H57"/>
    <mergeCell ref="E88:F88"/>
    <mergeCell ref="E90:F90"/>
    <mergeCell ref="A60:H60"/>
    <mergeCell ref="A67:H67"/>
    <mergeCell ref="B71:C71"/>
    <mergeCell ref="A80:H80"/>
    <mergeCell ref="A86:H86"/>
  </mergeCells>
  <pageMargins left="0.25" right="0.25" top="0.75" bottom="0.531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view="pageBreakPreview" topLeftCell="A73" zoomScaleNormal="100" zoomScaleSheetLayoutView="100" workbookViewId="0">
      <selection activeCell="A81" sqref="A81:F84"/>
    </sheetView>
  </sheetViews>
  <sheetFormatPr defaultRowHeight="12.75"/>
  <cols>
    <col min="1" max="1" width="5.83203125" style="36" customWidth="1"/>
    <col min="2" max="2" width="24.6640625" style="30" customWidth="1"/>
    <col min="3" max="3" width="56.5" style="30" customWidth="1"/>
    <col min="4" max="4" width="14.33203125" style="32" customWidth="1"/>
    <col min="5" max="5" width="15.1640625" style="32" customWidth="1"/>
    <col min="6" max="6" width="15.6640625" style="32" customWidth="1"/>
    <col min="7" max="7" width="14.6640625" style="32" customWidth="1"/>
    <col min="8" max="8" width="18.83203125" style="32" customWidth="1"/>
    <col min="9" max="16384" width="9.33203125" style="63"/>
  </cols>
  <sheetData>
    <row r="1" spans="1:9" ht="15.75">
      <c r="C1" s="31"/>
      <c r="I1" s="62"/>
    </row>
    <row r="2" spans="1:9" ht="15.75">
      <c r="C2" s="31"/>
      <c r="F2" s="204" t="s">
        <v>120</v>
      </c>
      <c r="G2" s="204"/>
      <c r="H2" s="204"/>
      <c r="I2" s="62"/>
    </row>
    <row r="3" spans="1:9" ht="15.75">
      <c r="C3" s="31"/>
      <c r="F3" s="62" t="s">
        <v>181</v>
      </c>
      <c r="G3" s="62"/>
      <c r="H3" s="62"/>
      <c r="I3" s="62"/>
    </row>
    <row r="4" spans="1:9" ht="15.75">
      <c r="C4" s="31"/>
      <c r="F4" s="62" t="s">
        <v>121</v>
      </c>
      <c r="G4" s="62"/>
      <c r="H4" s="62"/>
      <c r="I4" s="62"/>
    </row>
    <row r="5" spans="1:9" ht="15.75">
      <c r="C5" s="31"/>
      <c r="F5" s="62" t="s">
        <v>122</v>
      </c>
      <c r="G5" s="64"/>
      <c r="H5" s="64"/>
    </row>
    <row r="6" spans="1:9">
      <c r="C6" s="31"/>
    </row>
    <row r="7" spans="1:9" ht="15.75">
      <c r="C7" s="31"/>
      <c r="F7" s="65"/>
      <c r="G7" s="65"/>
      <c r="H7" s="62" t="s">
        <v>123</v>
      </c>
    </row>
    <row r="8" spans="1:9" ht="15.75">
      <c r="C8" s="31"/>
      <c r="F8" s="62" t="s">
        <v>124</v>
      </c>
      <c r="G8" s="62"/>
      <c r="H8" s="62"/>
      <c r="I8" s="62"/>
    </row>
    <row r="9" spans="1:9">
      <c r="C9" s="31"/>
      <c r="G9" s="205"/>
      <c r="H9" s="205"/>
    </row>
    <row r="10" spans="1:9" s="2" customFormat="1">
      <c r="A10" s="66"/>
      <c r="B10" s="67"/>
      <c r="C10" s="68"/>
      <c r="D10" s="69"/>
      <c r="E10" s="69"/>
      <c r="F10" s="69"/>
      <c r="G10" s="70"/>
      <c r="H10" s="70"/>
    </row>
    <row r="11" spans="1:9" s="2" customFormat="1" ht="14.25">
      <c r="A11" s="206" t="s">
        <v>125</v>
      </c>
      <c r="B11" s="206"/>
      <c r="C11" s="206"/>
      <c r="D11" s="206"/>
      <c r="E11" s="206"/>
      <c r="F11" s="206"/>
      <c r="G11" s="206"/>
      <c r="H11" s="206"/>
    </row>
    <row r="12" spans="1:9" ht="35.25" customHeight="1">
      <c r="A12" s="198" t="s">
        <v>182</v>
      </c>
      <c r="B12" s="198"/>
      <c r="C12" s="198"/>
      <c r="D12" s="198"/>
      <c r="E12" s="198"/>
      <c r="F12" s="198"/>
      <c r="G12" s="198"/>
      <c r="H12" s="198"/>
    </row>
    <row r="13" spans="1:9">
      <c r="A13" s="207" t="s">
        <v>33</v>
      </c>
      <c r="B13" s="207"/>
      <c r="C13" s="207"/>
      <c r="D13" s="207"/>
      <c r="E13" s="207"/>
      <c r="F13" s="207"/>
      <c r="G13" s="207"/>
      <c r="H13" s="207"/>
    </row>
    <row r="14" spans="1:9">
      <c r="C14" s="31"/>
      <c r="H14" s="37"/>
    </row>
    <row r="15" spans="1:9" ht="15" customHeight="1">
      <c r="B15" s="30" t="s">
        <v>174</v>
      </c>
      <c r="D15" s="38"/>
      <c r="E15" s="37"/>
      <c r="F15" s="37"/>
      <c r="G15" s="37"/>
      <c r="H15" s="37" t="s">
        <v>126</v>
      </c>
    </row>
    <row r="16" spans="1:9">
      <c r="D16" s="37"/>
      <c r="E16" s="37"/>
      <c r="F16" s="37"/>
      <c r="G16" s="37"/>
      <c r="H16" s="37"/>
    </row>
    <row r="17" spans="1:8" ht="12.75" customHeight="1">
      <c r="A17" s="208" t="s">
        <v>34</v>
      </c>
      <c r="B17" s="209" t="s">
        <v>35</v>
      </c>
      <c r="C17" s="209" t="s">
        <v>36</v>
      </c>
      <c r="D17" s="210" t="s">
        <v>37</v>
      </c>
      <c r="E17" s="210"/>
      <c r="F17" s="210"/>
      <c r="G17" s="210"/>
      <c r="H17" s="208" t="s">
        <v>38</v>
      </c>
    </row>
    <row r="18" spans="1:8">
      <c r="A18" s="208"/>
      <c r="B18" s="209"/>
      <c r="C18" s="209"/>
      <c r="D18" s="208" t="s">
        <v>163</v>
      </c>
      <c r="E18" s="208" t="s">
        <v>39</v>
      </c>
      <c r="F18" s="208" t="s">
        <v>40</v>
      </c>
      <c r="G18" s="208" t="s">
        <v>41</v>
      </c>
      <c r="H18" s="208"/>
    </row>
    <row r="19" spans="1:8">
      <c r="A19" s="208"/>
      <c r="B19" s="209"/>
      <c r="C19" s="209"/>
      <c r="D19" s="208"/>
      <c r="E19" s="208"/>
      <c r="F19" s="208"/>
      <c r="G19" s="208"/>
      <c r="H19" s="208"/>
    </row>
    <row r="20" spans="1:8">
      <c r="A20" s="208"/>
      <c r="B20" s="209"/>
      <c r="C20" s="209"/>
      <c r="D20" s="208"/>
      <c r="E20" s="208"/>
      <c r="F20" s="208"/>
      <c r="G20" s="208"/>
      <c r="H20" s="208"/>
    </row>
    <row r="21" spans="1:8">
      <c r="A21" s="39">
        <v>1</v>
      </c>
      <c r="B21" s="40">
        <v>2</v>
      </c>
      <c r="C21" s="40">
        <v>3</v>
      </c>
      <c r="D21" s="39">
        <v>4</v>
      </c>
      <c r="E21" s="39">
        <v>5</v>
      </c>
      <c r="F21" s="39">
        <v>6</v>
      </c>
      <c r="G21" s="39">
        <v>7</v>
      </c>
      <c r="H21" s="39">
        <v>8</v>
      </c>
    </row>
    <row r="22" spans="1:8" hidden="1">
      <c r="A22" s="202" t="s">
        <v>42</v>
      </c>
      <c r="B22" s="203"/>
      <c r="C22" s="203"/>
      <c r="D22" s="203"/>
      <c r="E22" s="203"/>
      <c r="F22" s="203"/>
      <c r="G22" s="203"/>
      <c r="H22" s="203"/>
    </row>
    <row r="23" spans="1:8" hidden="1">
      <c r="A23" s="42">
        <v>1</v>
      </c>
      <c r="B23" s="43" t="s">
        <v>43</v>
      </c>
      <c r="C23" s="43" t="s">
        <v>44</v>
      </c>
      <c r="D23" s="59"/>
      <c r="E23" s="59"/>
      <c r="F23" s="60"/>
      <c r="G23" s="60"/>
      <c r="H23" s="59">
        <f>SUM(D23:G23)</f>
        <v>0</v>
      </c>
    </row>
    <row r="24" spans="1:8" hidden="1">
      <c r="A24" s="46"/>
      <c r="B24" s="47"/>
      <c r="C24" s="43" t="s">
        <v>45</v>
      </c>
      <c r="D24" s="59">
        <f>SUM(D23)</f>
        <v>0</v>
      </c>
      <c r="E24" s="59">
        <f>SUM(E23)</f>
        <v>0</v>
      </c>
      <c r="F24" s="60"/>
      <c r="G24" s="60"/>
      <c r="H24" s="59">
        <f>SUM(D24:G24)</f>
        <v>0</v>
      </c>
    </row>
    <row r="25" spans="1:8">
      <c r="A25" s="202" t="s">
        <v>46</v>
      </c>
      <c r="B25" s="203"/>
      <c r="C25" s="203"/>
      <c r="D25" s="203"/>
      <c r="E25" s="203"/>
      <c r="F25" s="203"/>
      <c r="G25" s="203"/>
      <c r="H25" s="203"/>
    </row>
    <row r="26" spans="1:8" hidden="1">
      <c r="A26" s="42">
        <v>2</v>
      </c>
      <c r="B26" s="43" t="s">
        <v>47</v>
      </c>
      <c r="C26" s="43" t="s">
        <v>48</v>
      </c>
      <c r="D26" s="59"/>
      <c r="E26" s="59"/>
      <c r="F26" s="59"/>
      <c r="G26" s="60"/>
      <c r="H26" s="59">
        <f>SUM(D26:G26)</f>
        <v>0</v>
      </c>
    </row>
    <row r="27" spans="1:8">
      <c r="A27" s="42">
        <v>3</v>
      </c>
      <c r="B27" s="43" t="s">
        <v>49</v>
      </c>
      <c r="C27" s="43" t="s">
        <v>50</v>
      </c>
      <c r="D27" s="60"/>
      <c r="E27" s="59">
        <v>35.6</v>
      </c>
      <c r="F27" s="59">
        <v>1875.58</v>
      </c>
      <c r="G27" s="60"/>
      <c r="H27" s="59">
        <f t="shared" ref="H27:H32" si="0">SUM(D27:G27)</f>
        <v>1911.18</v>
      </c>
    </row>
    <row r="28" spans="1:8">
      <c r="A28" s="42">
        <v>4</v>
      </c>
      <c r="B28" s="43" t="s">
        <v>51</v>
      </c>
      <c r="C28" s="43" t="s">
        <v>52</v>
      </c>
      <c r="D28" s="59">
        <v>45.29</v>
      </c>
      <c r="E28" s="59">
        <v>132.69999999999999</v>
      </c>
      <c r="F28" s="60"/>
      <c r="G28" s="60"/>
      <c r="H28" s="59">
        <f t="shared" si="0"/>
        <v>177.99</v>
      </c>
    </row>
    <row r="29" spans="1:8">
      <c r="A29" s="42">
        <v>5</v>
      </c>
      <c r="B29" s="43" t="s">
        <v>53</v>
      </c>
      <c r="C29" s="43" t="s">
        <v>54</v>
      </c>
      <c r="D29" s="60"/>
      <c r="E29" s="59">
        <v>0.65</v>
      </c>
      <c r="F29" s="59">
        <v>3.86</v>
      </c>
      <c r="G29" s="60"/>
      <c r="H29" s="59">
        <f t="shared" si="0"/>
        <v>4.51</v>
      </c>
    </row>
    <row r="30" spans="1:8">
      <c r="A30" s="42">
        <v>6</v>
      </c>
      <c r="B30" s="43" t="s">
        <v>55</v>
      </c>
      <c r="C30" s="43" t="s">
        <v>56</v>
      </c>
      <c r="D30" s="60"/>
      <c r="E30" s="60"/>
      <c r="F30" s="59">
        <v>4928.8249999999998</v>
      </c>
      <c r="G30" s="60"/>
      <c r="H30" s="59">
        <f t="shared" si="0"/>
        <v>4928.8249999999998</v>
      </c>
    </row>
    <row r="31" spans="1:8">
      <c r="A31" s="42">
        <v>7</v>
      </c>
      <c r="B31" s="43" t="s">
        <v>57</v>
      </c>
      <c r="C31" s="43" t="s">
        <v>58</v>
      </c>
      <c r="D31" s="60"/>
      <c r="E31" s="59">
        <v>1.07</v>
      </c>
      <c r="F31" s="59">
        <v>983.39</v>
      </c>
      <c r="G31" s="60"/>
      <c r="H31" s="59">
        <f t="shared" si="0"/>
        <v>984.46</v>
      </c>
    </row>
    <row r="32" spans="1:8">
      <c r="A32" s="46"/>
      <c r="B32" s="47"/>
      <c r="C32" s="43" t="s">
        <v>59</v>
      </c>
      <c r="D32" s="59">
        <f>SUM(D26:D31)</f>
        <v>45.29</v>
      </c>
      <c r="E32" s="59">
        <f>SUM(E26:E31)</f>
        <v>170.02</v>
      </c>
      <c r="F32" s="59">
        <f>SUM(F26:F31)</f>
        <v>7791.6549999999997</v>
      </c>
      <c r="G32" s="60"/>
      <c r="H32" s="59">
        <f t="shared" si="0"/>
        <v>8006.9650000000001</v>
      </c>
    </row>
    <row r="33" spans="1:10">
      <c r="A33" s="202" t="s">
        <v>60</v>
      </c>
      <c r="B33" s="203"/>
      <c r="C33" s="203"/>
      <c r="D33" s="203"/>
      <c r="E33" s="203"/>
      <c r="F33" s="203"/>
      <c r="G33" s="203"/>
      <c r="H33" s="203"/>
    </row>
    <row r="34" spans="1:10">
      <c r="A34" s="42">
        <v>8</v>
      </c>
      <c r="B34" s="43" t="s">
        <v>61</v>
      </c>
      <c r="C34" s="43" t="s">
        <v>62</v>
      </c>
      <c r="D34" s="59">
        <v>35.450000000000003</v>
      </c>
      <c r="E34" s="60"/>
      <c r="F34" s="60"/>
      <c r="G34" s="60"/>
      <c r="H34" s="59">
        <f>SUM(D34:G34)</f>
        <v>35.450000000000003</v>
      </c>
    </row>
    <row r="35" spans="1:10">
      <c r="A35" s="46"/>
      <c r="B35" s="47"/>
      <c r="C35" s="43" t="s">
        <v>63</v>
      </c>
      <c r="D35" s="59">
        <f>SUM(D34)</f>
        <v>35.450000000000003</v>
      </c>
      <c r="E35" s="60"/>
      <c r="F35" s="60"/>
      <c r="G35" s="60"/>
      <c r="H35" s="59">
        <f>SUM(D35:G35)</f>
        <v>35.450000000000003</v>
      </c>
    </row>
    <row r="36" spans="1:10">
      <c r="A36" s="46"/>
      <c r="B36" s="47"/>
      <c r="C36" s="43" t="s">
        <v>64</v>
      </c>
      <c r="D36" s="59">
        <f>D32+D24+D35</f>
        <v>80.739999999999995</v>
      </c>
      <c r="E36" s="59">
        <f>E32+E24+E35</f>
        <v>170.02</v>
      </c>
      <c r="F36" s="59">
        <f>F32+F24+F35</f>
        <v>7791.6549999999997</v>
      </c>
      <c r="G36" s="60"/>
      <c r="H36" s="59">
        <f>SUM(D36:G36)</f>
        <v>8042.415</v>
      </c>
    </row>
    <row r="37" spans="1:10">
      <c r="A37" s="202" t="s">
        <v>65</v>
      </c>
      <c r="B37" s="203"/>
      <c r="C37" s="203"/>
      <c r="D37" s="203"/>
      <c r="E37" s="203"/>
      <c r="F37" s="203"/>
      <c r="G37" s="203"/>
      <c r="H37" s="203"/>
    </row>
    <row r="38" spans="1:10" ht="38.25">
      <c r="A38" s="42">
        <v>9</v>
      </c>
      <c r="B38" s="43" t="s">
        <v>66</v>
      </c>
      <c r="C38" s="43" t="s">
        <v>67</v>
      </c>
      <c r="D38" s="59">
        <f>D36*3.9%*0.8</f>
        <v>2.5190000000000001</v>
      </c>
      <c r="E38" s="59">
        <f>E36*3.9%*0.8</f>
        <v>5.3049999999999997</v>
      </c>
      <c r="F38" s="60"/>
      <c r="G38" s="60"/>
      <c r="H38" s="59">
        <f>SUM(D38:G38)</f>
        <v>7.8239999999999998</v>
      </c>
    </row>
    <row r="39" spans="1:10">
      <c r="A39" s="46"/>
      <c r="B39" s="47"/>
      <c r="C39" s="43" t="s">
        <v>70</v>
      </c>
      <c r="D39" s="59">
        <f>SUM(D38)</f>
        <v>2.5190000000000001</v>
      </c>
      <c r="E39" s="59">
        <f>SUM(E38)</f>
        <v>5.3049999999999997</v>
      </c>
      <c r="F39" s="60"/>
      <c r="G39" s="60"/>
      <c r="H39" s="59">
        <f>SUM(D39:G39)</f>
        <v>7.8239999999999998</v>
      </c>
    </row>
    <row r="40" spans="1:10">
      <c r="A40" s="46"/>
      <c r="B40" s="47"/>
      <c r="C40" s="43" t="s">
        <v>71</v>
      </c>
      <c r="D40" s="59">
        <f>D36+D39</f>
        <v>83.259</v>
      </c>
      <c r="E40" s="59">
        <f>E36+E39</f>
        <v>175.32499999999999</v>
      </c>
      <c r="F40" s="59">
        <f>F36+F39</f>
        <v>7791.6549999999997</v>
      </c>
      <c r="G40" s="60"/>
      <c r="H40" s="59">
        <f>SUM(D40:G40)</f>
        <v>8050.2389999999996</v>
      </c>
    </row>
    <row r="41" spans="1:10">
      <c r="A41" s="202" t="s">
        <v>72</v>
      </c>
      <c r="B41" s="203"/>
      <c r="C41" s="203"/>
      <c r="D41" s="203"/>
      <c r="E41" s="203"/>
      <c r="F41" s="203"/>
      <c r="G41" s="203"/>
      <c r="H41" s="203"/>
    </row>
    <row r="42" spans="1:10" ht="38.25">
      <c r="A42" s="42">
        <v>11</v>
      </c>
      <c r="B42" s="43" t="s">
        <v>73</v>
      </c>
      <c r="C42" s="43" t="s">
        <v>74</v>
      </c>
      <c r="D42" s="59">
        <f>D40*4.3%*1.1*1.05</f>
        <v>4.1349999999999998</v>
      </c>
      <c r="E42" s="59">
        <f>E40*4.3%*1.1*1.05</f>
        <v>8.7080000000000002</v>
      </c>
      <c r="F42" s="60"/>
      <c r="G42" s="60"/>
      <c r="H42" s="59">
        <f>SUM(D42:G42)</f>
        <v>12.843</v>
      </c>
    </row>
    <row r="43" spans="1:10" ht="25.5">
      <c r="A43" s="42">
        <v>12</v>
      </c>
      <c r="B43" s="43" t="s">
        <v>75</v>
      </c>
      <c r="C43" s="43" t="s">
        <v>76</v>
      </c>
      <c r="D43" s="59">
        <f>D40*0.4%</f>
        <v>0.33300000000000002</v>
      </c>
      <c r="E43" s="59">
        <f>E40*0.4%</f>
        <v>0.70099999999999996</v>
      </c>
      <c r="F43" s="60"/>
      <c r="G43" s="60"/>
      <c r="H43" s="59">
        <f t="shared" ref="H43:H53" si="1">SUM(D43:G43)</f>
        <v>1.034</v>
      </c>
    </row>
    <row r="44" spans="1:10">
      <c r="A44" s="42">
        <v>13</v>
      </c>
      <c r="B44" s="43" t="s">
        <v>77</v>
      </c>
      <c r="C44" s="43" t="s">
        <v>78</v>
      </c>
      <c r="D44" s="60"/>
      <c r="E44" s="60"/>
      <c r="F44" s="60"/>
      <c r="G44" s="59">
        <v>5.84</v>
      </c>
      <c r="H44" s="59">
        <f t="shared" si="1"/>
        <v>5.84</v>
      </c>
    </row>
    <row r="45" spans="1:10" ht="25.5">
      <c r="A45" s="42">
        <v>14</v>
      </c>
      <c r="B45" s="43" t="s">
        <v>79</v>
      </c>
      <c r="C45" s="43" t="s">
        <v>80</v>
      </c>
      <c r="D45" s="60"/>
      <c r="E45" s="60"/>
      <c r="F45" s="60"/>
      <c r="G45" s="59">
        <v>36.340000000000003</v>
      </c>
      <c r="H45" s="59">
        <f t="shared" si="1"/>
        <v>36.340000000000003</v>
      </c>
    </row>
    <row r="46" spans="1:10" ht="51">
      <c r="A46" s="42">
        <v>15</v>
      </c>
      <c r="B46" s="43" t="s">
        <v>81</v>
      </c>
      <c r="C46" s="43" t="s">
        <v>175</v>
      </c>
      <c r="D46" s="60"/>
      <c r="E46" s="60"/>
      <c r="F46" s="60"/>
      <c r="G46" s="59">
        <f>'Утвержденная смета'!G49</f>
        <v>46.209000000000003</v>
      </c>
      <c r="H46" s="59">
        <f t="shared" si="1"/>
        <v>46.209000000000003</v>
      </c>
      <c r="J46" s="121">
        <f>(G44+G45+G46)*1.015</f>
        <v>89.715000000000003</v>
      </c>
    </row>
    <row r="47" spans="1:10" hidden="1">
      <c r="A47" s="42">
        <v>16</v>
      </c>
      <c r="B47" s="43" t="s">
        <v>83</v>
      </c>
      <c r="C47" s="43" t="s">
        <v>84</v>
      </c>
      <c r="D47" s="60"/>
      <c r="E47" s="60"/>
      <c r="F47" s="60"/>
      <c r="G47" s="59"/>
      <c r="H47" s="59">
        <f t="shared" si="1"/>
        <v>0</v>
      </c>
    </row>
    <row r="48" spans="1:10" ht="38.25" hidden="1">
      <c r="A48" s="42">
        <v>17</v>
      </c>
      <c r="B48" s="43" t="s">
        <v>85</v>
      </c>
      <c r="C48" s="43" t="s">
        <v>86</v>
      </c>
      <c r="D48" s="60"/>
      <c r="E48" s="60"/>
      <c r="F48" s="60"/>
      <c r="G48" s="59"/>
      <c r="H48" s="59">
        <f t="shared" si="1"/>
        <v>0</v>
      </c>
    </row>
    <row r="49" spans="1:10" ht="38.25">
      <c r="A49" s="42">
        <v>18</v>
      </c>
      <c r="B49" s="43" t="s">
        <v>87</v>
      </c>
      <c r="C49" s="43" t="s">
        <v>88</v>
      </c>
      <c r="D49" s="60"/>
      <c r="E49" s="60"/>
      <c r="F49" s="60"/>
      <c r="G49" s="59">
        <f>F40*7%*0.8</f>
        <v>436.33300000000003</v>
      </c>
      <c r="H49" s="59">
        <f t="shared" si="1"/>
        <v>436.33300000000003</v>
      </c>
      <c r="J49" s="63">
        <f>G49*1.015</f>
        <v>442.877995</v>
      </c>
    </row>
    <row r="50" spans="1:10" ht="38.25" hidden="1">
      <c r="A50" s="42">
        <v>19</v>
      </c>
      <c r="B50" s="43" t="s">
        <v>89</v>
      </c>
      <c r="C50" s="43" t="s">
        <v>90</v>
      </c>
      <c r="D50" s="60"/>
      <c r="E50" s="60"/>
      <c r="F50" s="60"/>
      <c r="G50" s="59"/>
      <c r="H50" s="59">
        <f t="shared" si="1"/>
        <v>0</v>
      </c>
    </row>
    <row r="51" spans="1:10" ht="38.25" hidden="1">
      <c r="A51" s="42">
        <v>20</v>
      </c>
      <c r="B51" s="43" t="s">
        <v>91</v>
      </c>
      <c r="C51" s="43" t="s">
        <v>92</v>
      </c>
      <c r="D51" s="60"/>
      <c r="E51" s="60"/>
      <c r="F51" s="60"/>
      <c r="G51" s="59"/>
      <c r="H51" s="59">
        <f t="shared" si="1"/>
        <v>0</v>
      </c>
    </row>
    <row r="52" spans="1:10">
      <c r="A52" s="46"/>
      <c r="B52" s="47"/>
      <c r="C52" s="43" t="s">
        <v>93</v>
      </c>
      <c r="D52" s="59">
        <f>SUM(D42:D51)</f>
        <v>4.468</v>
      </c>
      <c r="E52" s="59">
        <f>SUM(E42:E51)</f>
        <v>9.4090000000000007</v>
      </c>
      <c r="F52" s="59">
        <f>SUM(F42:F51)</f>
        <v>0</v>
      </c>
      <c r="G52" s="59">
        <f>SUM(G42:G51)</f>
        <v>524.72199999999998</v>
      </c>
      <c r="H52" s="59">
        <f t="shared" si="1"/>
        <v>538.59900000000005</v>
      </c>
    </row>
    <row r="53" spans="1:10">
      <c r="A53" s="46"/>
      <c r="B53" s="47"/>
      <c r="C53" s="43" t="s">
        <v>94</v>
      </c>
      <c r="D53" s="59">
        <f>D40+D52</f>
        <v>87.727000000000004</v>
      </c>
      <c r="E53" s="59">
        <f>E40+E52</f>
        <v>184.73400000000001</v>
      </c>
      <c r="F53" s="59">
        <f>F40+F52</f>
        <v>7791.6549999999997</v>
      </c>
      <c r="G53" s="59">
        <f>G40+G52</f>
        <v>524.72199999999998</v>
      </c>
      <c r="H53" s="59">
        <f t="shared" si="1"/>
        <v>8588.8379999999997</v>
      </c>
    </row>
    <row r="54" spans="1:10" hidden="1">
      <c r="A54" s="202" t="s">
        <v>95</v>
      </c>
      <c r="B54" s="203"/>
      <c r="C54" s="203"/>
      <c r="D54" s="203"/>
      <c r="E54" s="203"/>
      <c r="F54" s="203"/>
      <c r="G54" s="203"/>
      <c r="H54" s="203"/>
    </row>
    <row r="55" spans="1:10" ht="38.25" hidden="1">
      <c r="A55" s="42">
        <v>21</v>
      </c>
      <c r="B55" s="43" t="s">
        <v>96</v>
      </c>
      <c r="C55" s="43" t="s">
        <v>97</v>
      </c>
      <c r="D55" s="120"/>
      <c r="E55" s="120"/>
      <c r="F55" s="120"/>
      <c r="G55" s="59"/>
      <c r="H55" s="59">
        <f>SUM(G55)</f>
        <v>0</v>
      </c>
    </row>
    <row r="56" spans="1:10" hidden="1">
      <c r="A56" s="46"/>
      <c r="B56" s="47"/>
      <c r="C56" s="43" t="s">
        <v>98</v>
      </c>
      <c r="D56" s="120"/>
      <c r="E56" s="120"/>
      <c r="F56" s="120"/>
      <c r="G56" s="59">
        <f>SUM(G55)</f>
        <v>0</v>
      </c>
      <c r="H56" s="59">
        <f>SUM(G56)</f>
        <v>0</v>
      </c>
    </row>
    <row r="57" spans="1:10" hidden="1">
      <c r="A57" s="202" t="s">
        <v>99</v>
      </c>
      <c r="B57" s="203"/>
      <c r="C57" s="203"/>
      <c r="D57" s="203"/>
      <c r="E57" s="203"/>
      <c r="F57" s="203"/>
      <c r="G57" s="203"/>
      <c r="H57" s="203"/>
    </row>
    <row r="58" spans="1:10" ht="51" hidden="1">
      <c r="A58" s="42">
        <v>22</v>
      </c>
      <c r="B58" s="43" t="s">
        <v>100</v>
      </c>
      <c r="C58" s="43" t="s">
        <v>164</v>
      </c>
      <c r="D58" s="120"/>
      <c r="E58" s="120"/>
      <c r="F58" s="120"/>
      <c r="G58" s="59"/>
      <c r="H58" s="59">
        <f>SUM(G58)</f>
        <v>0</v>
      </c>
    </row>
    <row r="59" spans="1:10" ht="51" hidden="1">
      <c r="A59" s="42">
        <v>23</v>
      </c>
      <c r="B59" s="43" t="s">
        <v>100</v>
      </c>
      <c r="C59" s="43" t="s">
        <v>165</v>
      </c>
      <c r="D59" s="120"/>
      <c r="E59" s="120"/>
      <c r="F59" s="120"/>
      <c r="G59" s="59"/>
      <c r="H59" s="59">
        <f>SUM(G59)</f>
        <v>0</v>
      </c>
    </row>
    <row r="60" spans="1:10" ht="38.25" hidden="1">
      <c r="A60" s="42">
        <v>24</v>
      </c>
      <c r="B60" s="43" t="s">
        <v>101</v>
      </c>
      <c r="C60" s="43" t="s">
        <v>102</v>
      </c>
      <c r="D60" s="120"/>
      <c r="E60" s="120"/>
      <c r="F60" s="120"/>
      <c r="G60" s="59"/>
      <c r="H60" s="59">
        <f>SUM(G60)</f>
        <v>0</v>
      </c>
    </row>
    <row r="61" spans="1:10" ht="25.5" hidden="1">
      <c r="A61" s="42">
        <v>25</v>
      </c>
      <c r="B61" s="43" t="s">
        <v>103</v>
      </c>
      <c r="C61" s="43" t="s">
        <v>104</v>
      </c>
      <c r="D61" s="120"/>
      <c r="E61" s="120"/>
      <c r="F61" s="120"/>
      <c r="G61" s="59"/>
      <c r="H61" s="59">
        <f>SUM(G61)</f>
        <v>0</v>
      </c>
    </row>
    <row r="62" spans="1:10" hidden="1">
      <c r="A62" s="46"/>
      <c r="B62" s="47"/>
      <c r="C62" s="43" t="s">
        <v>105</v>
      </c>
      <c r="D62" s="120"/>
      <c r="E62" s="120"/>
      <c r="F62" s="120"/>
      <c r="G62" s="59">
        <f>SUM(G58:G61)</f>
        <v>0</v>
      </c>
      <c r="H62" s="59">
        <f>SUM(G62)</f>
        <v>0</v>
      </c>
    </row>
    <row r="63" spans="1:10" hidden="1">
      <c r="A63" s="46"/>
      <c r="B63" s="47"/>
      <c r="C63" s="43" t="s">
        <v>106</v>
      </c>
      <c r="D63" s="60">
        <f>D53+D56+D62</f>
        <v>87.727000000000004</v>
      </c>
      <c r="E63" s="60">
        <f>E53+E56+E62</f>
        <v>184.73400000000001</v>
      </c>
      <c r="F63" s="60">
        <f>F53+F56+F62</f>
        <v>7791.6549999999997</v>
      </c>
      <c r="G63" s="60">
        <f>G53+G56+G62</f>
        <v>524.72199999999998</v>
      </c>
      <c r="H63" s="59">
        <f>SUM(D63:G63)</f>
        <v>8588.8379999999997</v>
      </c>
    </row>
    <row r="64" spans="1:10">
      <c r="A64" s="202" t="s">
        <v>107</v>
      </c>
      <c r="B64" s="203"/>
      <c r="C64" s="203"/>
      <c r="D64" s="203"/>
      <c r="E64" s="203"/>
      <c r="F64" s="203"/>
      <c r="G64" s="203"/>
      <c r="H64" s="203"/>
    </row>
    <row r="65" spans="1:9">
      <c r="A65" s="42">
        <v>26</v>
      </c>
      <c r="B65" s="43" t="s">
        <v>108</v>
      </c>
      <c r="C65" s="43" t="s">
        <v>141</v>
      </c>
      <c r="D65" s="59">
        <f>D63*1.5%</f>
        <v>1.3160000000000001</v>
      </c>
      <c r="E65" s="59">
        <f>E63*1.5%</f>
        <v>2.7709999999999999</v>
      </c>
      <c r="F65" s="59">
        <f>F63*1.5%</f>
        <v>116.875</v>
      </c>
      <c r="G65" s="59">
        <f>G63*1.5%</f>
        <v>7.8710000000000004</v>
      </c>
      <c r="H65" s="59">
        <f>SUM(D65:G65)</f>
        <v>128.833</v>
      </c>
    </row>
    <row r="66" spans="1:9">
      <c r="A66" s="46"/>
      <c r="B66" s="47"/>
      <c r="C66" s="43" t="s">
        <v>110</v>
      </c>
      <c r="D66" s="59">
        <f>SUM(D65)</f>
        <v>1.3160000000000001</v>
      </c>
      <c r="E66" s="59">
        <f>SUM(E65)</f>
        <v>2.7709999999999999</v>
      </c>
      <c r="F66" s="59">
        <f>SUM(F65)</f>
        <v>116.875</v>
      </c>
      <c r="G66" s="59">
        <f>SUM(G65)</f>
        <v>7.8710000000000004</v>
      </c>
      <c r="H66" s="59">
        <f>SUM(D66:G66)</f>
        <v>128.833</v>
      </c>
    </row>
    <row r="67" spans="1:9">
      <c r="A67" s="46"/>
      <c r="B67" s="47"/>
      <c r="C67" s="71" t="s">
        <v>127</v>
      </c>
      <c r="D67" s="61">
        <f>D53+D66</f>
        <v>89.043000000000006</v>
      </c>
      <c r="E67" s="61">
        <f>E53+E66</f>
        <v>187.505</v>
      </c>
      <c r="F67" s="61">
        <f>F53+F66</f>
        <v>7908.53</v>
      </c>
      <c r="G67" s="61">
        <f>G53+G66</f>
        <v>532.59299999999996</v>
      </c>
      <c r="H67" s="61">
        <f>SUM(D67:G67)</f>
        <v>8717.6710000000003</v>
      </c>
    </row>
    <row r="68" spans="1:9" s="2" customFormat="1" ht="12.75" customHeight="1">
      <c r="A68" s="202" t="s">
        <v>128</v>
      </c>
      <c r="B68" s="203"/>
      <c r="C68" s="203"/>
      <c r="D68" s="203"/>
      <c r="E68" s="203"/>
      <c r="F68" s="203"/>
      <c r="G68" s="203"/>
      <c r="H68" s="203"/>
    </row>
    <row r="69" spans="1:9" ht="38.25">
      <c r="A69" s="42">
        <v>16</v>
      </c>
      <c r="B69" s="43" t="s">
        <v>129</v>
      </c>
      <c r="C69" s="43" t="s">
        <v>130</v>
      </c>
      <c r="D69" s="59">
        <f>D67*3.89</f>
        <v>346.37700000000001</v>
      </c>
      <c r="E69" s="59">
        <f>E67*3.89+0.001</f>
        <v>729.39499999999998</v>
      </c>
      <c r="F69" s="59"/>
      <c r="G69" s="59"/>
      <c r="H69" s="59">
        <f t="shared" ref="H69:H76" si="2">SUM(D69:G69)</f>
        <v>1075.7719999999999</v>
      </c>
    </row>
    <row r="70" spans="1:9" ht="38.25">
      <c r="A70" s="42">
        <v>17</v>
      </c>
      <c r="B70" s="43" t="s">
        <v>131</v>
      </c>
      <c r="C70" s="43" t="s">
        <v>132</v>
      </c>
      <c r="D70" s="59"/>
      <c r="E70" s="59"/>
      <c r="F70" s="59">
        <f>F67*3.82</f>
        <v>30210.584999999999</v>
      </c>
      <c r="G70" s="59"/>
      <c r="H70" s="59">
        <f t="shared" si="2"/>
        <v>30210.584999999999</v>
      </c>
    </row>
    <row r="71" spans="1:9" ht="38.25">
      <c r="A71" s="42">
        <v>18</v>
      </c>
      <c r="B71" s="43" t="s">
        <v>129</v>
      </c>
      <c r="C71" s="43" t="s">
        <v>133</v>
      </c>
      <c r="D71" s="59"/>
      <c r="E71" s="59"/>
      <c r="F71" s="59"/>
      <c r="G71" s="59">
        <f>J49*5.08</f>
        <v>2249.8200000000002</v>
      </c>
      <c r="H71" s="59">
        <f t="shared" si="2"/>
        <v>2249.8200000000002</v>
      </c>
    </row>
    <row r="72" spans="1:9" ht="38.25">
      <c r="A72" s="42">
        <v>19</v>
      </c>
      <c r="B72" s="43" t="s">
        <v>134</v>
      </c>
      <c r="C72" s="43" t="s">
        <v>135</v>
      </c>
      <c r="D72" s="59"/>
      <c r="E72" s="59"/>
      <c r="F72" s="59"/>
      <c r="G72" s="59">
        <f>J46*7.53</f>
        <v>675.55399999999997</v>
      </c>
      <c r="H72" s="59">
        <f t="shared" si="2"/>
        <v>675.55399999999997</v>
      </c>
    </row>
    <row r="73" spans="1:9" s="2" customFormat="1">
      <c r="A73" s="72"/>
      <c r="B73" s="73"/>
      <c r="C73" s="74" t="s">
        <v>136</v>
      </c>
      <c r="D73" s="75">
        <f>SUM(D69:D72)</f>
        <v>346.37700000000001</v>
      </c>
      <c r="E73" s="75">
        <f>SUM(E69:E72)</f>
        <v>729.39499999999998</v>
      </c>
      <c r="F73" s="75">
        <f>SUM(F69:F72)</f>
        <v>30210.584999999999</v>
      </c>
      <c r="G73" s="75">
        <f>SUM(G69:G72)</f>
        <v>2925.3739999999998</v>
      </c>
      <c r="H73" s="76">
        <f t="shared" si="2"/>
        <v>34211.731</v>
      </c>
    </row>
    <row r="74" spans="1:9" ht="54.75" customHeight="1">
      <c r="A74" s="42">
        <v>20</v>
      </c>
      <c r="B74" s="43" t="s">
        <v>177</v>
      </c>
      <c r="C74" s="43" t="s">
        <v>178</v>
      </c>
      <c r="D74" s="59">
        <f>D73*1.055</f>
        <v>365.428</v>
      </c>
      <c r="E74" s="59">
        <f>E73*1.055</f>
        <v>769.51199999999994</v>
      </c>
      <c r="F74" s="59">
        <f>F73*1.055</f>
        <v>31872.167000000001</v>
      </c>
      <c r="G74" s="59">
        <f>G73*1.055</f>
        <v>3086.27</v>
      </c>
      <c r="H74" s="59">
        <f t="shared" si="2"/>
        <v>36093.377</v>
      </c>
    </row>
    <row r="75" spans="1:9" ht="54.75" customHeight="1">
      <c r="A75" s="42">
        <v>21</v>
      </c>
      <c r="B75" s="43" t="s">
        <v>177</v>
      </c>
      <c r="C75" s="43" t="s">
        <v>179</v>
      </c>
      <c r="D75" s="59">
        <f>D74*1.046</f>
        <v>382.238</v>
      </c>
      <c r="E75" s="59">
        <f t="shared" ref="E75:G76" si="3">E74*1.046</f>
        <v>804.91</v>
      </c>
      <c r="F75" s="59">
        <f t="shared" si="3"/>
        <v>33338.286999999997</v>
      </c>
      <c r="G75" s="59">
        <f t="shared" si="3"/>
        <v>3228.2379999999998</v>
      </c>
      <c r="H75" s="59">
        <f t="shared" si="2"/>
        <v>37753.673000000003</v>
      </c>
    </row>
    <row r="76" spans="1:9" ht="51" customHeight="1">
      <c r="A76" s="42">
        <v>22</v>
      </c>
      <c r="B76" s="43" t="s">
        <v>177</v>
      </c>
      <c r="C76" s="43" t="s">
        <v>180</v>
      </c>
      <c r="D76" s="59">
        <f>D75*1.046</f>
        <v>399.82100000000003</v>
      </c>
      <c r="E76" s="59">
        <f>E75*1.046-0.002</f>
        <v>841.93399999999997</v>
      </c>
      <c r="F76" s="59">
        <f t="shared" si="3"/>
        <v>34871.847999999998</v>
      </c>
      <c r="G76" s="59">
        <f>G75*1.046+0.001</f>
        <v>3376.7379999999998</v>
      </c>
      <c r="H76" s="59">
        <f t="shared" si="2"/>
        <v>39490.341</v>
      </c>
    </row>
    <row r="77" spans="1:9" customFormat="1">
      <c r="A77" s="202" t="s">
        <v>115</v>
      </c>
      <c r="B77" s="191"/>
      <c r="C77" s="191"/>
      <c r="D77" s="191"/>
      <c r="E77" s="191"/>
      <c r="F77" s="191"/>
      <c r="G77" s="191"/>
      <c r="H77" s="191"/>
    </row>
    <row r="78" spans="1:9" customFormat="1">
      <c r="A78" s="42">
        <v>23</v>
      </c>
      <c r="B78" s="43" t="s">
        <v>116</v>
      </c>
      <c r="C78" s="44" t="s">
        <v>117</v>
      </c>
      <c r="D78" s="59">
        <f>D76*0.18</f>
        <v>71.968000000000004</v>
      </c>
      <c r="E78" s="59">
        <f>E76*0.18</f>
        <v>151.548</v>
      </c>
      <c r="F78" s="59">
        <f>F76*0.18</f>
        <v>6276.933</v>
      </c>
      <c r="G78" s="59">
        <f>G76*0.18</f>
        <v>607.81299999999999</v>
      </c>
      <c r="H78" s="59">
        <f>D78+E78+F78+G78</f>
        <v>7108.2619999999997</v>
      </c>
    </row>
    <row r="79" spans="1:9" s="57" customFormat="1">
      <c r="A79" s="54"/>
      <c r="B79" s="55"/>
      <c r="C79" s="41" t="s">
        <v>142</v>
      </c>
      <c r="D79" s="61">
        <f>D76+D78</f>
        <v>471.78899999999999</v>
      </c>
      <c r="E79" s="61">
        <f>E76+E78</f>
        <v>993.48199999999997</v>
      </c>
      <c r="F79" s="61">
        <f>F76+F78</f>
        <v>41148.781000000003</v>
      </c>
      <c r="G79" s="61">
        <f>G76+G78</f>
        <v>3984.5509999999999</v>
      </c>
      <c r="H79" s="61">
        <f>D79+E79+F79+G79</f>
        <v>46598.603000000003</v>
      </c>
      <c r="I79" s="56"/>
    </row>
    <row r="81" spans="1:8" ht="29.25" customHeight="1">
      <c r="B81" s="3" t="s">
        <v>17</v>
      </c>
      <c r="C81" s="77"/>
      <c r="D81" s="78"/>
      <c r="E81" s="4" t="s">
        <v>143</v>
      </c>
      <c r="F81" s="77"/>
    </row>
    <row r="82" spans="1:8" ht="24" customHeight="1">
      <c r="A82" s="80" t="s">
        <v>18</v>
      </c>
      <c r="B82" s="63"/>
      <c r="C82" s="19" t="s">
        <v>19</v>
      </c>
      <c r="D82" s="79"/>
      <c r="E82" s="189" t="s">
        <v>20</v>
      </c>
      <c r="F82" s="189"/>
    </row>
    <row r="83" spans="1:8" ht="15">
      <c r="B83" s="3" t="s">
        <v>21</v>
      </c>
      <c r="C83" s="3"/>
      <c r="D83" s="78"/>
      <c r="E83" s="4" t="s">
        <v>1</v>
      </c>
      <c r="F83" s="77"/>
      <c r="G83" s="78"/>
    </row>
    <row r="84" spans="1:8" ht="15">
      <c r="A84" s="80" t="s">
        <v>18</v>
      </c>
      <c r="B84" s="63"/>
      <c r="C84" s="19" t="s">
        <v>19</v>
      </c>
      <c r="D84" s="79"/>
      <c r="E84" s="189" t="s">
        <v>20</v>
      </c>
      <c r="F84" s="189"/>
    </row>
    <row r="85" spans="1:8" customFormat="1">
      <c r="A85" s="36"/>
      <c r="B85" s="30"/>
      <c r="C85" s="31"/>
      <c r="D85" s="32"/>
      <c r="E85" s="32"/>
      <c r="F85" s="32"/>
      <c r="G85" s="32"/>
      <c r="H85" s="32"/>
    </row>
  </sheetData>
  <mergeCells count="26">
    <mergeCell ref="C17:C20"/>
    <mergeCell ref="D17:G17"/>
    <mergeCell ref="D18:D20"/>
    <mergeCell ref="E18:E20"/>
    <mergeCell ref="A25:H25"/>
    <mergeCell ref="A33:H33"/>
    <mergeCell ref="A68:H68"/>
    <mergeCell ref="E82:F82"/>
    <mergeCell ref="A22:H22"/>
    <mergeCell ref="F18:F20"/>
    <mergeCell ref="G18:G20"/>
    <mergeCell ref="A37:H37"/>
    <mergeCell ref="A41:H41"/>
    <mergeCell ref="A54:H54"/>
    <mergeCell ref="A17:A20"/>
    <mergeCell ref="B17:B20"/>
    <mergeCell ref="E84:F84"/>
    <mergeCell ref="A57:H57"/>
    <mergeCell ref="A64:H64"/>
    <mergeCell ref="A77:H77"/>
    <mergeCell ref="F2:H2"/>
    <mergeCell ref="G9:H9"/>
    <mergeCell ref="A11:H11"/>
    <mergeCell ref="A12:H12"/>
    <mergeCell ref="A13:H13"/>
    <mergeCell ref="H17:H20"/>
  </mergeCells>
  <pageMargins left="0.70866141732283472" right="0.39370078740157483" top="0.39370078740157483" bottom="0.39370078740157483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95"/>
  <sheetViews>
    <sheetView tabSelected="1" view="pageBreakPreview" zoomScale="106" zoomScaleNormal="100" zoomScaleSheetLayoutView="106" zoomScalePageLayoutView="64" workbookViewId="0">
      <selection activeCell="C92" sqref="C92"/>
    </sheetView>
  </sheetViews>
  <sheetFormatPr defaultRowHeight="12.75"/>
  <cols>
    <col min="1" max="1" width="13.5" style="36" customWidth="1"/>
    <col min="2" max="2" width="36.83203125" style="30" customWidth="1"/>
    <col min="3" max="3" width="86" style="30" customWidth="1"/>
    <col min="4" max="4" width="20.33203125" style="32" customWidth="1"/>
    <col min="5" max="5" width="20.1640625" style="32" customWidth="1"/>
    <col min="6" max="6" width="19.5" style="32" customWidth="1"/>
    <col min="7" max="7" width="17.6640625" style="32" customWidth="1"/>
    <col min="8" max="8" width="21.83203125" style="32" customWidth="1"/>
    <col min="9" max="10" width="9.33203125" style="63" customWidth="1"/>
    <col min="11" max="16384" width="9.33203125" style="63"/>
  </cols>
  <sheetData>
    <row r="2" spans="1:9" ht="18.75">
      <c r="A2" s="136"/>
      <c r="B2" s="136"/>
      <c r="C2" s="136"/>
      <c r="D2" s="136"/>
      <c r="E2" s="136"/>
      <c r="F2" s="136"/>
      <c r="G2" s="184" t="s">
        <v>188</v>
      </c>
      <c r="H2" s="185"/>
      <c r="I2" s="157"/>
    </row>
    <row r="3" spans="1:9" ht="18.75">
      <c r="A3" s="126"/>
      <c r="B3" s="126"/>
      <c r="C3" s="126"/>
      <c r="D3" s="126"/>
      <c r="E3" s="126"/>
      <c r="G3" s="186" t="s">
        <v>200</v>
      </c>
      <c r="H3" s="157"/>
      <c r="I3" s="157"/>
    </row>
    <row r="4" spans="1:9" ht="18.75">
      <c r="A4" s="126"/>
      <c r="B4" s="126"/>
      <c r="C4" s="126"/>
      <c r="D4" s="126"/>
      <c r="E4" s="126"/>
      <c r="G4" s="186" t="s">
        <v>189</v>
      </c>
      <c r="H4" s="157"/>
      <c r="I4" s="157"/>
    </row>
    <row r="5" spans="1:9" ht="15.75">
      <c r="A5" s="126"/>
      <c r="B5" s="126"/>
      <c r="C5" s="126"/>
      <c r="D5" s="126"/>
      <c r="E5" s="126"/>
    </row>
    <row r="6" spans="1:9" ht="18.75">
      <c r="A6" s="126"/>
      <c r="B6" s="154" t="s">
        <v>190</v>
      </c>
      <c r="C6" s="182"/>
      <c r="D6" s="183"/>
      <c r="E6" s="157"/>
      <c r="F6" s="156" t="s">
        <v>191</v>
      </c>
      <c r="G6" s="157"/>
      <c r="H6" s="127"/>
    </row>
    <row r="7" spans="1:9" ht="18.75">
      <c r="A7" s="126"/>
      <c r="B7" s="155" t="s">
        <v>192</v>
      </c>
      <c r="C7" s="155"/>
      <c r="D7" s="183"/>
      <c r="E7" s="211"/>
      <c r="F7" s="211"/>
      <c r="G7" s="211"/>
      <c r="H7" s="129"/>
    </row>
    <row r="8" spans="1:9" ht="15.75">
      <c r="A8" s="128"/>
      <c r="B8" s="128"/>
      <c r="C8" s="128"/>
      <c r="D8" s="124"/>
      <c r="E8" s="180"/>
      <c r="F8" s="181"/>
      <c r="G8" s="181"/>
      <c r="H8" s="129"/>
    </row>
    <row r="9" spans="1:9" ht="15.75">
      <c r="A9" s="130"/>
      <c r="B9" s="127" t="s">
        <v>198</v>
      </c>
      <c r="C9" s="187"/>
      <c r="D9" s="132"/>
      <c r="E9" s="127"/>
      <c r="F9" s="127" t="s">
        <v>198</v>
      </c>
      <c r="G9" s="126"/>
      <c r="H9" s="133"/>
    </row>
    <row r="10" spans="1:9" ht="15.75">
      <c r="A10" s="130"/>
      <c r="B10" s="130" t="s">
        <v>193</v>
      </c>
      <c r="C10" s="131"/>
      <c r="D10" s="132"/>
      <c r="E10" s="127"/>
      <c r="F10" s="127" t="s">
        <v>193</v>
      </c>
      <c r="G10" s="126"/>
      <c r="H10" s="133"/>
    </row>
    <row r="11" spans="1:9" ht="15.75">
      <c r="A11" s="130"/>
      <c r="C11" s="31"/>
    </row>
    <row r="12" spans="1:9" s="2" customFormat="1" ht="18.75">
      <c r="A12" s="222" t="s">
        <v>199</v>
      </c>
      <c r="B12" s="222"/>
      <c r="C12" s="222"/>
      <c r="D12" s="222"/>
      <c r="E12" s="222"/>
      <c r="F12" s="222"/>
      <c r="G12" s="222"/>
      <c r="H12" s="222"/>
    </row>
    <row r="13" spans="1:9" ht="18.75">
      <c r="A13" s="158"/>
      <c r="B13" s="159"/>
      <c r="C13" s="160"/>
      <c r="D13" s="161"/>
      <c r="E13" s="162"/>
      <c r="F13" s="163"/>
      <c r="G13" s="163"/>
      <c r="H13" s="163"/>
    </row>
    <row r="14" spans="1:9" ht="18.75">
      <c r="A14" s="223" t="s">
        <v>196</v>
      </c>
      <c r="B14" s="223"/>
      <c r="C14" s="223"/>
      <c r="D14" s="223"/>
      <c r="E14" s="223"/>
      <c r="F14" s="223"/>
      <c r="G14" s="223"/>
      <c r="H14" s="223"/>
    </row>
    <row r="15" spans="1:9" ht="18.75">
      <c r="A15" s="221" t="s">
        <v>197</v>
      </c>
      <c r="B15" s="221"/>
      <c r="C15" s="221"/>
      <c r="D15" s="221"/>
      <c r="E15" s="221"/>
      <c r="F15" s="221"/>
      <c r="G15" s="221"/>
      <c r="H15" s="221"/>
    </row>
    <row r="16" spans="1:9">
      <c r="A16" s="224" t="s">
        <v>33</v>
      </c>
      <c r="B16" s="224"/>
      <c r="C16" s="224"/>
      <c r="D16" s="224"/>
      <c r="E16" s="224"/>
      <c r="F16" s="224"/>
      <c r="G16" s="224"/>
      <c r="H16" s="224"/>
    </row>
    <row r="17" spans="1:8">
      <c r="A17" s="164"/>
      <c r="B17" s="164"/>
      <c r="C17" s="164"/>
      <c r="D17" s="164"/>
      <c r="E17" s="164"/>
      <c r="F17" s="164"/>
      <c r="G17" s="164"/>
      <c r="H17" s="164"/>
    </row>
    <row r="18" spans="1:8" ht="15.75">
      <c r="A18" s="134"/>
      <c r="B18" s="135" t="s">
        <v>174</v>
      </c>
      <c r="C18" s="135"/>
      <c r="D18" s="137"/>
      <c r="E18" s="137"/>
      <c r="F18" s="137"/>
      <c r="G18" s="137"/>
      <c r="H18" s="137" t="s">
        <v>126</v>
      </c>
    </row>
    <row r="19" spans="1:8" ht="19.5" customHeight="1">
      <c r="A19" s="220" t="s">
        <v>34</v>
      </c>
      <c r="B19" s="225" t="s">
        <v>35</v>
      </c>
      <c r="C19" s="225" t="s">
        <v>36</v>
      </c>
      <c r="D19" s="226" t="s">
        <v>37</v>
      </c>
      <c r="E19" s="226"/>
      <c r="F19" s="226"/>
      <c r="G19" s="226"/>
      <c r="H19" s="220" t="s">
        <v>38</v>
      </c>
    </row>
    <row r="20" spans="1:8" ht="12.75" customHeight="1">
      <c r="A20" s="220"/>
      <c r="B20" s="225"/>
      <c r="C20" s="225"/>
      <c r="D20" s="220" t="s">
        <v>163</v>
      </c>
      <c r="E20" s="220" t="s">
        <v>39</v>
      </c>
      <c r="F20" s="220" t="s">
        <v>40</v>
      </c>
      <c r="G20" s="220" t="s">
        <v>41</v>
      </c>
      <c r="H20" s="220"/>
    </row>
    <row r="21" spans="1:8" ht="12.75" customHeight="1">
      <c r="A21" s="220"/>
      <c r="B21" s="225"/>
      <c r="C21" s="225"/>
      <c r="D21" s="220"/>
      <c r="E21" s="220"/>
      <c r="F21" s="220"/>
      <c r="G21" s="220"/>
      <c r="H21" s="220"/>
    </row>
    <row r="22" spans="1:8" ht="39" customHeight="1">
      <c r="A22" s="220"/>
      <c r="B22" s="225"/>
      <c r="C22" s="225"/>
      <c r="D22" s="220"/>
      <c r="E22" s="220"/>
      <c r="F22" s="220"/>
      <c r="G22" s="220"/>
      <c r="H22" s="220"/>
    </row>
    <row r="23" spans="1:8" ht="18.75">
      <c r="A23" s="166">
        <v>1</v>
      </c>
      <c r="B23" s="167">
        <v>2</v>
      </c>
      <c r="C23" s="167">
        <v>3</v>
      </c>
      <c r="D23" s="166">
        <v>4</v>
      </c>
      <c r="E23" s="166">
        <v>5</v>
      </c>
      <c r="F23" s="166">
        <v>6</v>
      </c>
      <c r="G23" s="166">
        <v>7</v>
      </c>
      <c r="H23" s="166">
        <v>8</v>
      </c>
    </row>
    <row r="24" spans="1:8" ht="15.75" hidden="1" customHeight="1">
      <c r="A24" s="214" t="s">
        <v>42</v>
      </c>
      <c r="B24" s="215"/>
      <c r="C24" s="215"/>
      <c r="D24" s="215"/>
      <c r="E24" s="215"/>
      <c r="F24" s="215"/>
      <c r="G24" s="215"/>
      <c r="H24" s="215"/>
    </row>
    <row r="25" spans="1:8" ht="15.75" hidden="1" customHeight="1">
      <c r="A25" s="168">
        <v>1</v>
      </c>
      <c r="B25" s="169" t="s">
        <v>43</v>
      </c>
      <c r="C25" s="169" t="s">
        <v>44</v>
      </c>
      <c r="D25" s="170"/>
      <c r="E25" s="170"/>
      <c r="F25" s="171"/>
      <c r="G25" s="171"/>
      <c r="H25" s="170">
        <f>SUM(D25:G25)</f>
        <v>0</v>
      </c>
    </row>
    <row r="26" spans="1:8" ht="15.75" hidden="1" customHeight="1">
      <c r="A26" s="172"/>
      <c r="B26" s="173"/>
      <c r="C26" s="169" t="s">
        <v>45</v>
      </c>
      <c r="D26" s="170">
        <f>SUM(D25)</f>
        <v>0</v>
      </c>
      <c r="E26" s="170">
        <f>SUM(E25)</f>
        <v>0</v>
      </c>
      <c r="F26" s="171"/>
      <c r="G26" s="171"/>
      <c r="H26" s="170">
        <f>SUM(D26:G26)</f>
        <v>0</v>
      </c>
    </row>
    <row r="27" spans="1:8" ht="21.75" customHeight="1">
      <c r="A27" s="214" t="s">
        <v>46</v>
      </c>
      <c r="B27" s="215"/>
      <c r="C27" s="215"/>
      <c r="D27" s="215"/>
      <c r="E27" s="215"/>
      <c r="F27" s="215"/>
      <c r="G27" s="215"/>
      <c r="H27" s="215"/>
    </row>
    <row r="28" spans="1:8" ht="15.75" hidden="1" customHeight="1">
      <c r="A28" s="168">
        <v>2</v>
      </c>
      <c r="B28" s="169" t="s">
        <v>47</v>
      </c>
      <c r="C28" s="169" t="s">
        <v>48</v>
      </c>
      <c r="D28" s="170"/>
      <c r="E28" s="170"/>
      <c r="F28" s="170"/>
      <c r="G28" s="171"/>
      <c r="H28" s="170">
        <f>SUM(D28:G28)</f>
        <v>0</v>
      </c>
    </row>
    <row r="29" spans="1:8" ht="18.75">
      <c r="A29" s="168">
        <v>3</v>
      </c>
      <c r="B29" s="169" t="s">
        <v>49</v>
      </c>
      <c r="C29" s="169" t="s">
        <v>50</v>
      </c>
      <c r="D29" s="171"/>
      <c r="E29" s="170">
        <v>35.6</v>
      </c>
      <c r="F29" s="170">
        <v>1875.58</v>
      </c>
      <c r="G29" s="171"/>
      <c r="H29" s="170">
        <f t="shared" ref="H29:H34" si="0">SUM(D29:G29)</f>
        <v>1911.18</v>
      </c>
    </row>
    <row r="30" spans="1:8" ht="18.75">
      <c r="A30" s="168">
        <v>4</v>
      </c>
      <c r="B30" s="169" t="s">
        <v>51</v>
      </c>
      <c r="C30" s="169" t="s">
        <v>52</v>
      </c>
      <c r="D30" s="170">
        <v>45.29</v>
      </c>
      <c r="E30" s="170">
        <v>132.69999999999999</v>
      </c>
      <c r="F30" s="171"/>
      <c r="G30" s="171"/>
      <c r="H30" s="170">
        <f t="shared" si="0"/>
        <v>177.99</v>
      </c>
    </row>
    <row r="31" spans="1:8" ht="18.75">
      <c r="A31" s="168">
        <v>5</v>
      </c>
      <c r="B31" s="169" t="s">
        <v>53</v>
      </c>
      <c r="C31" s="169" t="s">
        <v>54</v>
      </c>
      <c r="D31" s="171"/>
      <c r="E31" s="170">
        <v>0.65</v>
      </c>
      <c r="F31" s="170">
        <v>3.86</v>
      </c>
      <c r="G31" s="171"/>
      <c r="H31" s="170">
        <f t="shared" si="0"/>
        <v>4.51</v>
      </c>
    </row>
    <row r="32" spans="1:8" ht="18.75">
      <c r="A32" s="168">
        <v>6</v>
      </c>
      <c r="B32" s="169" t="s">
        <v>55</v>
      </c>
      <c r="C32" s="169" t="s">
        <v>56</v>
      </c>
      <c r="D32" s="171"/>
      <c r="E32" s="171"/>
      <c r="F32" s="170">
        <v>4928.8249999999998</v>
      </c>
      <c r="G32" s="171"/>
      <c r="H32" s="170">
        <f t="shared" si="0"/>
        <v>4928.8249999999998</v>
      </c>
    </row>
    <row r="33" spans="1:8" ht="18.75">
      <c r="A33" s="168">
        <v>7</v>
      </c>
      <c r="B33" s="169" t="s">
        <v>57</v>
      </c>
      <c r="C33" s="169" t="s">
        <v>58</v>
      </c>
      <c r="D33" s="171"/>
      <c r="E33" s="170">
        <v>1.07</v>
      </c>
      <c r="F33" s="170">
        <v>983.39</v>
      </c>
      <c r="G33" s="171"/>
      <c r="H33" s="170">
        <f t="shared" si="0"/>
        <v>984.46</v>
      </c>
    </row>
    <row r="34" spans="1:8" ht="18.75">
      <c r="A34" s="172"/>
      <c r="B34" s="173"/>
      <c r="C34" s="169" t="s">
        <v>59</v>
      </c>
      <c r="D34" s="170">
        <f>SUM(D28:D33)</f>
        <v>45.29</v>
      </c>
      <c r="E34" s="170">
        <f>SUM(E28:E33)</f>
        <v>170.02</v>
      </c>
      <c r="F34" s="170">
        <f>SUM(F28:F33)</f>
        <v>7791.6549999999997</v>
      </c>
      <c r="G34" s="171"/>
      <c r="H34" s="170">
        <f t="shared" si="0"/>
        <v>8006.9650000000001</v>
      </c>
    </row>
    <row r="35" spans="1:8" ht="20.25" customHeight="1">
      <c r="A35" s="214" t="s">
        <v>60</v>
      </c>
      <c r="B35" s="215"/>
      <c r="C35" s="215"/>
      <c r="D35" s="215"/>
      <c r="E35" s="215"/>
      <c r="F35" s="215"/>
      <c r="G35" s="215"/>
      <c r="H35" s="215"/>
    </row>
    <row r="36" spans="1:8" ht="18.75">
      <c r="A36" s="168">
        <v>8</v>
      </c>
      <c r="B36" s="169" t="s">
        <v>61</v>
      </c>
      <c r="C36" s="169" t="s">
        <v>62</v>
      </c>
      <c r="D36" s="170">
        <v>35.450000000000003</v>
      </c>
      <c r="E36" s="171"/>
      <c r="F36" s="171"/>
      <c r="G36" s="171"/>
      <c r="H36" s="170">
        <f>SUM(D36:G36)</f>
        <v>35.450000000000003</v>
      </c>
    </row>
    <row r="37" spans="1:8" ht="18.75">
      <c r="A37" s="172"/>
      <c r="B37" s="173"/>
      <c r="C37" s="169" t="s">
        <v>63</v>
      </c>
      <c r="D37" s="170">
        <f>SUM(D36)</f>
        <v>35.450000000000003</v>
      </c>
      <c r="E37" s="171"/>
      <c r="F37" s="171"/>
      <c r="G37" s="171"/>
      <c r="H37" s="170">
        <f>SUM(D37:G37)</f>
        <v>35.450000000000003</v>
      </c>
    </row>
    <row r="38" spans="1:8" ht="18.75">
      <c r="A38" s="172"/>
      <c r="B38" s="173"/>
      <c r="C38" s="169" t="s">
        <v>64</v>
      </c>
      <c r="D38" s="170">
        <f>D34+D26+D37</f>
        <v>80.739999999999995</v>
      </c>
      <c r="E38" s="170">
        <f>E34+E26+E37</f>
        <v>170.02</v>
      </c>
      <c r="F38" s="170">
        <f>F34+F26+F37</f>
        <v>7791.6549999999997</v>
      </c>
      <c r="G38" s="171"/>
      <c r="H38" s="170">
        <f>SUM(D38:G38)</f>
        <v>8042.415</v>
      </c>
    </row>
    <row r="39" spans="1:8" ht="20.25" customHeight="1">
      <c r="A39" s="214" t="s">
        <v>65</v>
      </c>
      <c r="B39" s="215"/>
      <c r="C39" s="215"/>
      <c r="D39" s="215"/>
      <c r="E39" s="215"/>
      <c r="F39" s="215"/>
      <c r="G39" s="215"/>
      <c r="H39" s="215"/>
    </row>
    <row r="40" spans="1:8" ht="39.75" customHeight="1">
      <c r="A40" s="168">
        <v>9</v>
      </c>
      <c r="B40" s="169" t="s">
        <v>66</v>
      </c>
      <c r="C40" s="169" t="s">
        <v>67</v>
      </c>
      <c r="D40" s="177">
        <f>D38*3.9%*0.8</f>
        <v>2.5190000000000001</v>
      </c>
      <c r="E40" s="177">
        <f>E38*3.9%*0.8</f>
        <v>5.3049999999999997</v>
      </c>
      <c r="F40" s="178"/>
      <c r="G40" s="178"/>
      <c r="H40" s="177">
        <f>SUM(D40:G40)</f>
        <v>7.8239999999999998</v>
      </c>
    </row>
    <row r="41" spans="1:8" ht="18.75">
      <c r="A41" s="179"/>
      <c r="B41" s="173"/>
      <c r="C41" s="169" t="s">
        <v>70</v>
      </c>
      <c r="D41" s="177">
        <f>SUM(D40)</f>
        <v>2.5190000000000001</v>
      </c>
      <c r="E41" s="177">
        <f>SUM(E40)</f>
        <v>5.3049999999999997</v>
      </c>
      <c r="F41" s="178"/>
      <c r="G41" s="178"/>
      <c r="H41" s="177">
        <f>SUM(D41:G41)</f>
        <v>7.8239999999999998</v>
      </c>
    </row>
    <row r="42" spans="1:8" ht="18.75">
      <c r="A42" s="179"/>
      <c r="B42" s="173"/>
      <c r="C42" s="169" t="s">
        <v>71</v>
      </c>
      <c r="D42" s="177">
        <f>D38+D41</f>
        <v>83.259</v>
      </c>
      <c r="E42" s="177">
        <f>E38+E41</f>
        <v>175.32499999999999</v>
      </c>
      <c r="F42" s="177">
        <f>F38+F41</f>
        <v>7791.6549999999997</v>
      </c>
      <c r="G42" s="178"/>
      <c r="H42" s="177">
        <f>SUM(D42:G42)</f>
        <v>8050.2389999999996</v>
      </c>
    </row>
    <row r="43" spans="1:8" ht="19.5" customHeight="1">
      <c r="A43" s="216" t="s">
        <v>72</v>
      </c>
      <c r="B43" s="217"/>
      <c r="C43" s="217"/>
      <c r="D43" s="217"/>
      <c r="E43" s="217"/>
      <c r="F43" s="217"/>
      <c r="G43" s="217"/>
      <c r="H43" s="218"/>
    </row>
    <row r="44" spans="1:8" ht="57.75" customHeight="1">
      <c r="A44" s="165">
        <v>11</v>
      </c>
      <c r="B44" s="169" t="s">
        <v>73</v>
      </c>
      <c r="C44" s="169" t="s">
        <v>74</v>
      </c>
      <c r="D44" s="177">
        <f>D42*4.3%*1.1*1.05</f>
        <v>4.1349999999999998</v>
      </c>
      <c r="E44" s="177">
        <f>E42*4.3%*1.1*1.05</f>
        <v>8.7080000000000002</v>
      </c>
      <c r="F44" s="178"/>
      <c r="G44" s="178"/>
      <c r="H44" s="177">
        <f>SUM(D44:G44)</f>
        <v>12.843</v>
      </c>
    </row>
    <row r="45" spans="1:8" ht="42" customHeight="1">
      <c r="A45" s="165">
        <v>12</v>
      </c>
      <c r="B45" s="169" t="s">
        <v>75</v>
      </c>
      <c r="C45" s="169" t="s">
        <v>76</v>
      </c>
      <c r="D45" s="170">
        <f>D42*0.4%</f>
        <v>0.33300000000000002</v>
      </c>
      <c r="E45" s="170">
        <f>E42*0.4%</f>
        <v>0.70099999999999996</v>
      </c>
      <c r="F45" s="171"/>
      <c r="G45" s="171"/>
      <c r="H45" s="170">
        <f t="shared" ref="H45:H55" si="1">SUM(D45:G45)</f>
        <v>1.034</v>
      </c>
    </row>
    <row r="46" spans="1:8" ht="20.25" customHeight="1">
      <c r="A46" s="165">
        <v>13</v>
      </c>
      <c r="B46" s="169" t="s">
        <v>77</v>
      </c>
      <c r="C46" s="169" t="s">
        <v>78</v>
      </c>
      <c r="D46" s="171"/>
      <c r="E46" s="171"/>
      <c r="F46" s="171"/>
      <c r="G46" s="170">
        <v>5.84</v>
      </c>
      <c r="H46" s="170">
        <f t="shared" si="1"/>
        <v>5.84</v>
      </c>
    </row>
    <row r="47" spans="1:8" ht="41.25" customHeight="1">
      <c r="A47" s="165">
        <v>14</v>
      </c>
      <c r="B47" s="169" t="s">
        <v>79</v>
      </c>
      <c r="C47" s="169" t="s">
        <v>80</v>
      </c>
      <c r="D47" s="171"/>
      <c r="E47" s="171"/>
      <c r="F47" s="171"/>
      <c r="G47" s="170">
        <v>36.340000000000003</v>
      </c>
      <c r="H47" s="170">
        <f t="shared" si="1"/>
        <v>36.340000000000003</v>
      </c>
    </row>
    <row r="48" spans="1:8" ht="54" hidden="1" customHeight="1">
      <c r="A48" s="165">
        <v>15</v>
      </c>
      <c r="B48" s="169" t="s">
        <v>81</v>
      </c>
      <c r="C48" s="169" t="s">
        <v>175</v>
      </c>
      <c r="D48" s="171"/>
      <c r="E48" s="171"/>
      <c r="F48" s="171"/>
      <c r="G48" s="170">
        <f>'[1]ПРС на основе ССР до года  '!G54</f>
        <v>0</v>
      </c>
      <c r="H48" s="170">
        <f t="shared" si="1"/>
        <v>0</v>
      </c>
    </row>
    <row r="49" spans="1:8" ht="15.75" hidden="1" customHeight="1">
      <c r="A49" s="165">
        <v>16</v>
      </c>
      <c r="B49" s="169" t="s">
        <v>83</v>
      </c>
      <c r="C49" s="169" t="s">
        <v>84</v>
      </c>
      <c r="D49" s="171"/>
      <c r="E49" s="171"/>
      <c r="F49" s="171"/>
      <c r="G49" s="170"/>
      <c r="H49" s="170">
        <f t="shared" si="1"/>
        <v>0</v>
      </c>
    </row>
    <row r="50" spans="1:8" ht="47.25" hidden="1" customHeight="1">
      <c r="A50" s="165">
        <v>17</v>
      </c>
      <c r="B50" s="169" t="s">
        <v>85</v>
      </c>
      <c r="C50" s="169" t="s">
        <v>86</v>
      </c>
      <c r="D50" s="171"/>
      <c r="E50" s="171"/>
      <c r="F50" s="171"/>
      <c r="G50" s="170"/>
      <c r="H50" s="170">
        <f t="shared" si="1"/>
        <v>0</v>
      </c>
    </row>
    <row r="51" spans="1:8" ht="58.5" customHeight="1">
      <c r="A51" s="165">
        <v>15</v>
      </c>
      <c r="B51" s="169" t="s">
        <v>87</v>
      </c>
      <c r="C51" s="169" t="s">
        <v>88</v>
      </c>
      <c r="D51" s="171"/>
      <c r="E51" s="171"/>
      <c r="F51" s="171"/>
      <c r="G51" s="170">
        <f>F42*7%*0.8</f>
        <v>436.33300000000003</v>
      </c>
      <c r="H51" s="170">
        <f t="shared" si="1"/>
        <v>436.33300000000003</v>
      </c>
    </row>
    <row r="52" spans="1:8" ht="31.5" hidden="1" customHeight="1">
      <c r="A52" s="168">
        <v>19</v>
      </c>
      <c r="B52" s="169" t="s">
        <v>89</v>
      </c>
      <c r="C52" s="169" t="s">
        <v>90</v>
      </c>
      <c r="D52" s="171"/>
      <c r="E52" s="171"/>
      <c r="F52" s="171"/>
      <c r="G52" s="170"/>
      <c r="H52" s="170">
        <f t="shared" si="1"/>
        <v>0</v>
      </c>
    </row>
    <row r="53" spans="1:8" ht="47.25" hidden="1" customHeight="1">
      <c r="A53" s="168">
        <v>20</v>
      </c>
      <c r="B53" s="169" t="s">
        <v>91</v>
      </c>
      <c r="C53" s="169" t="s">
        <v>92</v>
      </c>
      <c r="D53" s="171"/>
      <c r="E53" s="171"/>
      <c r="F53" s="171"/>
      <c r="G53" s="170"/>
      <c r="H53" s="170">
        <f t="shared" si="1"/>
        <v>0</v>
      </c>
    </row>
    <row r="54" spans="1:8" ht="18.75">
      <c r="A54" s="172"/>
      <c r="B54" s="173"/>
      <c r="C54" s="169" t="s">
        <v>93</v>
      </c>
      <c r="D54" s="170">
        <f>SUM(D44:D53)</f>
        <v>4.468</v>
      </c>
      <c r="E54" s="170">
        <f>SUM(E44:E53)</f>
        <v>9.4090000000000007</v>
      </c>
      <c r="F54" s="170">
        <f>SUM(F44:F53)</f>
        <v>0</v>
      </c>
      <c r="G54" s="170">
        <f>SUM(G44:G53)</f>
        <v>478.51299999999998</v>
      </c>
      <c r="H54" s="170">
        <f t="shared" si="1"/>
        <v>492.39</v>
      </c>
    </row>
    <row r="55" spans="1:8" ht="18.75">
      <c r="A55" s="172"/>
      <c r="B55" s="173"/>
      <c r="C55" s="169" t="s">
        <v>94</v>
      </c>
      <c r="D55" s="170">
        <f>D42+D54</f>
        <v>87.727000000000004</v>
      </c>
      <c r="E55" s="170">
        <f>E42+E54</f>
        <v>184.73400000000001</v>
      </c>
      <c r="F55" s="170">
        <f>F42+F54</f>
        <v>7791.6549999999997</v>
      </c>
      <c r="G55" s="170">
        <f>G42+G54</f>
        <v>478.51299999999998</v>
      </c>
      <c r="H55" s="170">
        <f t="shared" si="1"/>
        <v>8542.6290000000008</v>
      </c>
    </row>
    <row r="56" spans="1:8" ht="15.75" hidden="1" customHeight="1">
      <c r="A56" s="214" t="s">
        <v>95</v>
      </c>
      <c r="B56" s="215"/>
      <c r="C56" s="215"/>
      <c r="D56" s="215"/>
      <c r="E56" s="215"/>
      <c r="F56" s="215"/>
      <c r="G56" s="215"/>
      <c r="H56" s="215"/>
    </row>
    <row r="57" spans="1:8" ht="31.5" hidden="1" customHeight="1">
      <c r="A57" s="168">
        <v>21</v>
      </c>
      <c r="B57" s="169" t="s">
        <v>96</v>
      </c>
      <c r="C57" s="169" t="s">
        <v>97</v>
      </c>
      <c r="D57" s="174"/>
      <c r="E57" s="174"/>
      <c r="F57" s="174"/>
      <c r="G57" s="170"/>
      <c r="H57" s="170">
        <f>SUM(G57)</f>
        <v>0</v>
      </c>
    </row>
    <row r="58" spans="1:8" ht="15.75" hidden="1" customHeight="1">
      <c r="A58" s="172"/>
      <c r="B58" s="173"/>
      <c r="C58" s="169" t="s">
        <v>98</v>
      </c>
      <c r="D58" s="174"/>
      <c r="E58" s="174"/>
      <c r="F58" s="174"/>
      <c r="G58" s="170">
        <f>SUM(G57)</f>
        <v>0</v>
      </c>
      <c r="H58" s="170">
        <f>SUM(G58)</f>
        <v>0</v>
      </c>
    </row>
    <row r="59" spans="1:8" ht="15.75" hidden="1" customHeight="1">
      <c r="A59" s="214" t="s">
        <v>99</v>
      </c>
      <c r="B59" s="215"/>
      <c r="C59" s="215"/>
      <c r="D59" s="215"/>
      <c r="E59" s="215"/>
      <c r="F59" s="215"/>
      <c r="G59" s="215"/>
      <c r="H59" s="215"/>
    </row>
    <row r="60" spans="1:8" ht="47.25" hidden="1" customHeight="1">
      <c r="A60" s="168">
        <v>22</v>
      </c>
      <c r="B60" s="169" t="s">
        <v>100</v>
      </c>
      <c r="C60" s="169" t="s">
        <v>164</v>
      </c>
      <c r="D60" s="174"/>
      <c r="E60" s="174"/>
      <c r="F60" s="174"/>
      <c r="G60" s="170"/>
      <c r="H60" s="170">
        <f>SUM(G60)</f>
        <v>0</v>
      </c>
    </row>
    <row r="61" spans="1:8" ht="47.25" hidden="1" customHeight="1">
      <c r="A61" s="168">
        <v>23</v>
      </c>
      <c r="B61" s="169" t="s">
        <v>100</v>
      </c>
      <c r="C61" s="169" t="s">
        <v>165</v>
      </c>
      <c r="D61" s="174"/>
      <c r="E61" s="174"/>
      <c r="F61" s="174"/>
      <c r="G61" s="170"/>
      <c r="H61" s="170">
        <f>SUM(G61)</f>
        <v>0</v>
      </c>
    </row>
    <row r="62" spans="1:8" ht="47.25" hidden="1" customHeight="1">
      <c r="A62" s="168">
        <v>24</v>
      </c>
      <c r="B62" s="169" t="s">
        <v>101</v>
      </c>
      <c r="C62" s="169" t="s">
        <v>102</v>
      </c>
      <c r="D62" s="174"/>
      <c r="E62" s="174"/>
      <c r="F62" s="174"/>
      <c r="G62" s="170"/>
      <c r="H62" s="170">
        <f>SUM(G62)</f>
        <v>0</v>
      </c>
    </row>
    <row r="63" spans="1:8" ht="31.5" hidden="1" customHeight="1">
      <c r="A63" s="168">
        <v>25</v>
      </c>
      <c r="B63" s="169" t="s">
        <v>103</v>
      </c>
      <c r="C63" s="169" t="s">
        <v>104</v>
      </c>
      <c r="D63" s="174"/>
      <c r="E63" s="174"/>
      <c r="F63" s="174"/>
      <c r="G63" s="170"/>
      <c r="H63" s="170">
        <f>SUM(G63)</f>
        <v>0</v>
      </c>
    </row>
    <row r="64" spans="1:8" ht="15.75" hidden="1" customHeight="1">
      <c r="A64" s="172"/>
      <c r="B64" s="173"/>
      <c r="C64" s="169" t="s">
        <v>105</v>
      </c>
      <c r="D64" s="174"/>
      <c r="E64" s="174"/>
      <c r="F64" s="174"/>
      <c r="G64" s="170">
        <f>SUM(G60:G63)</f>
        <v>0</v>
      </c>
      <c r="H64" s="170">
        <f>SUM(G64)</f>
        <v>0</v>
      </c>
    </row>
    <row r="65" spans="1:8" ht="15.75" hidden="1" customHeight="1">
      <c r="A65" s="172"/>
      <c r="B65" s="173"/>
      <c r="C65" s="169" t="s">
        <v>106</v>
      </c>
      <c r="D65" s="171">
        <f>D55+D58+D64</f>
        <v>87.727000000000004</v>
      </c>
      <c r="E65" s="171">
        <f>E55+E58+E64</f>
        <v>184.73400000000001</v>
      </c>
      <c r="F65" s="171">
        <f>F55+F58+F64</f>
        <v>7791.6549999999997</v>
      </c>
      <c r="G65" s="171">
        <f>G55+G58+G64</f>
        <v>478.51299999999998</v>
      </c>
      <c r="H65" s="170">
        <f>SUM(D65:G65)</f>
        <v>8542.6290000000008</v>
      </c>
    </row>
    <row r="66" spans="1:8" ht="21" customHeight="1">
      <c r="A66" s="214" t="s">
        <v>107</v>
      </c>
      <c r="B66" s="215"/>
      <c r="C66" s="215"/>
      <c r="D66" s="215"/>
      <c r="E66" s="215"/>
      <c r="F66" s="215"/>
      <c r="G66" s="215"/>
      <c r="H66" s="215"/>
    </row>
    <row r="67" spans="1:8" ht="18.75">
      <c r="A67" s="168">
        <v>16</v>
      </c>
      <c r="B67" s="169" t="s">
        <v>108</v>
      </c>
      <c r="C67" s="169" t="s">
        <v>141</v>
      </c>
      <c r="D67" s="170">
        <f>D65*1.5%</f>
        <v>1.3160000000000001</v>
      </c>
      <c r="E67" s="170">
        <f>E65*1.5%</f>
        <v>2.7709999999999999</v>
      </c>
      <c r="F67" s="170">
        <f>F65*1.5%</f>
        <v>116.875</v>
      </c>
      <c r="G67" s="170">
        <f>G65*1.5%</f>
        <v>7.1779999999999999</v>
      </c>
      <c r="H67" s="170">
        <f>SUM(D67:G67)</f>
        <v>128.13999999999999</v>
      </c>
    </row>
    <row r="68" spans="1:8" ht="18.75">
      <c r="A68" s="172"/>
      <c r="B68" s="173"/>
      <c r="C68" s="169" t="s">
        <v>110</v>
      </c>
      <c r="D68" s="170">
        <f>SUM(D67)</f>
        <v>1.3160000000000001</v>
      </c>
      <c r="E68" s="170">
        <f>SUM(E67)</f>
        <v>2.7709999999999999</v>
      </c>
      <c r="F68" s="170">
        <f>SUM(F67)</f>
        <v>116.875</v>
      </c>
      <c r="G68" s="170">
        <f>SUM(G67)</f>
        <v>7.1779999999999999</v>
      </c>
      <c r="H68" s="170">
        <f>SUM(D68:G68)</f>
        <v>128.13999999999999</v>
      </c>
    </row>
    <row r="69" spans="1:8" ht="18.75">
      <c r="A69" s="172"/>
      <c r="B69" s="173"/>
      <c r="C69" s="175" t="s">
        <v>127</v>
      </c>
      <c r="D69" s="176">
        <f>D55+D68</f>
        <v>89.043000000000006</v>
      </c>
      <c r="E69" s="176">
        <f>E55+E68</f>
        <v>187.505</v>
      </c>
      <c r="F69" s="176">
        <f>F55+F68</f>
        <v>7908.53</v>
      </c>
      <c r="G69" s="176">
        <f>G55+G68</f>
        <v>485.69099999999997</v>
      </c>
      <c r="H69" s="176">
        <f>SUM(D69:G69)</f>
        <v>8670.7690000000002</v>
      </c>
    </row>
    <row r="70" spans="1:8" s="2" customFormat="1" ht="12.75" hidden="1" customHeight="1">
      <c r="A70" s="212" t="s">
        <v>144</v>
      </c>
      <c r="B70" s="219"/>
      <c r="C70" s="219"/>
      <c r="D70" s="219"/>
      <c r="E70" s="219"/>
      <c r="F70" s="219"/>
      <c r="G70" s="219"/>
      <c r="H70" s="219"/>
    </row>
    <row r="71" spans="1:8" ht="15.75" hidden="1">
      <c r="A71" s="140">
        <v>16</v>
      </c>
      <c r="B71" s="141" t="s">
        <v>145</v>
      </c>
      <c r="C71" s="141" t="s">
        <v>147</v>
      </c>
      <c r="D71" s="142"/>
      <c r="E71" s="142"/>
      <c r="F71" s="142"/>
      <c r="G71" s="142"/>
      <c r="H71" s="142">
        <f t="shared" ref="H71:H78" si="2">SUM(D71:G71)</f>
        <v>0</v>
      </c>
    </row>
    <row r="72" spans="1:8" ht="15.75" hidden="1">
      <c r="A72" s="140">
        <v>17</v>
      </c>
      <c r="B72" s="141" t="s">
        <v>146</v>
      </c>
      <c r="C72" s="141" t="s">
        <v>148</v>
      </c>
      <c r="D72" s="142"/>
      <c r="E72" s="142"/>
      <c r="F72" s="142"/>
      <c r="G72" s="142"/>
      <c r="H72" s="142">
        <f t="shared" si="2"/>
        <v>0</v>
      </c>
    </row>
    <row r="73" spans="1:8" ht="15.75" hidden="1">
      <c r="A73" s="140">
        <v>18</v>
      </c>
      <c r="B73" s="141" t="s">
        <v>145</v>
      </c>
      <c r="C73" s="141" t="s">
        <v>149</v>
      </c>
      <c r="D73" s="142"/>
      <c r="E73" s="142"/>
      <c r="F73" s="142"/>
      <c r="G73" s="142"/>
      <c r="H73" s="142">
        <f t="shared" si="2"/>
        <v>0</v>
      </c>
    </row>
    <row r="74" spans="1:8" ht="15.75" hidden="1">
      <c r="A74" s="140">
        <v>19</v>
      </c>
      <c r="B74" s="141" t="s">
        <v>176</v>
      </c>
      <c r="C74" s="141" t="s">
        <v>150</v>
      </c>
      <c r="D74" s="142"/>
      <c r="E74" s="142"/>
      <c r="F74" s="142"/>
      <c r="G74" s="142"/>
      <c r="H74" s="142">
        <f t="shared" si="2"/>
        <v>0</v>
      </c>
    </row>
    <row r="75" spans="1:8" s="2" customFormat="1" ht="15.75" hidden="1">
      <c r="A75" s="144"/>
      <c r="B75" s="145"/>
      <c r="C75" s="146" t="s">
        <v>136</v>
      </c>
      <c r="D75" s="147">
        <f>SUM(D71:D74)</f>
        <v>0</v>
      </c>
      <c r="E75" s="147">
        <f>SUM(E71:E74)</f>
        <v>0</v>
      </c>
      <c r="F75" s="147">
        <f>SUM(F71:F74)</f>
        <v>0</v>
      </c>
      <c r="G75" s="147">
        <f>SUM(G71:G74)</f>
        <v>0</v>
      </c>
      <c r="H75" s="148">
        <f t="shared" si="2"/>
        <v>0</v>
      </c>
    </row>
    <row r="76" spans="1:8" ht="63" hidden="1" customHeight="1">
      <c r="A76" s="140">
        <v>20</v>
      </c>
      <c r="B76" s="141" t="s">
        <v>137</v>
      </c>
      <c r="C76" s="141" t="s">
        <v>138</v>
      </c>
      <c r="D76" s="142">
        <f>D75*1.06</f>
        <v>0</v>
      </c>
      <c r="E76" s="142">
        <f>E75*1.06</f>
        <v>0</v>
      </c>
      <c r="F76" s="142">
        <f>F75*1.06</f>
        <v>0</v>
      </c>
      <c r="G76" s="142">
        <f>G75*1.06</f>
        <v>0</v>
      </c>
      <c r="H76" s="142">
        <f t="shared" si="2"/>
        <v>0</v>
      </c>
    </row>
    <row r="77" spans="1:8" ht="65.25" hidden="1" customHeight="1">
      <c r="A77" s="140">
        <v>21</v>
      </c>
      <c r="B77" s="141" t="s">
        <v>137</v>
      </c>
      <c r="C77" s="141" t="s">
        <v>139</v>
      </c>
      <c r="D77" s="142">
        <f>D76*1.052</f>
        <v>0</v>
      </c>
      <c r="E77" s="142">
        <f>E76*1.052</f>
        <v>0</v>
      </c>
      <c r="F77" s="142">
        <f>F76*1.052</f>
        <v>0</v>
      </c>
      <c r="G77" s="142">
        <f>G76*1.052</f>
        <v>0</v>
      </c>
      <c r="H77" s="142">
        <f t="shared" si="2"/>
        <v>0</v>
      </c>
    </row>
    <row r="78" spans="1:8" ht="63" hidden="1" customHeight="1">
      <c r="A78" s="140">
        <v>22</v>
      </c>
      <c r="B78" s="141" t="s">
        <v>137</v>
      </c>
      <c r="C78" s="141" t="s">
        <v>140</v>
      </c>
      <c r="D78" s="142">
        <f>D77*1.051</f>
        <v>0</v>
      </c>
      <c r="E78" s="142">
        <f>E77*1.051</f>
        <v>0</v>
      </c>
      <c r="F78" s="142">
        <f>F77*1.051</f>
        <v>0</v>
      </c>
      <c r="G78" s="142">
        <f>G77*1.051</f>
        <v>0</v>
      </c>
      <c r="H78" s="142">
        <f t="shared" si="2"/>
        <v>0</v>
      </c>
    </row>
    <row r="79" spans="1:8" customFormat="1" ht="15.75" hidden="1">
      <c r="A79" s="212" t="s">
        <v>115</v>
      </c>
      <c r="B79" s="213"/>
      <c r="C79" s="213"/>
      <c r="D79" s="213"/>
      <c r="E79" s="213"/>
      <c r="F79" s="213"/>
      <c r="G79" s="213"/>
      <c r="H79" s="213"/>
    </row>
    <row r="80" spans="1:8" customFormat="1" ht="15.75" hidden="1">
      <c r="A80" s="140">
        <v>23</v>
      </c>
      <c r="B80" s="141" t="s">
        <v>116</v>
      </c>
      <c r="C80" s="139" t="s">
        <v>117</v>
      </c>
      <c r="D80" s="142"/>
      <c r="E80" s="142"/>
      <c r="F80" s="142"/>
      <c r="G80" s="142"/>
      <c r="H80" s="142">
        <f>D80+E80+F80+G80</f>
        <v>0</v>
      </c>
    </row>
    <row r="81" spans="1:8" s="57" customFormat="1" ht="15.75" hidden="1">
      <c r="A81" s="149"/>
      <c r="B81" s="150"/>
      <c r="C81" s="138" t="s">
        <v>142</v>
      </c>
      <c r="D81" s="143"/>
      <c r="E81" s="143"/>
      <c r="F81" s="143"/>
      <c r="G81" s="143"/>
      <c r="H81" s="143">
        <f>D81+E81+F81+G81</f>
        <v>0</v>
      </c>
    </row>
    <row r="82" spans="1:8" s="57" customFormat="1" ht="18.75" customHeight="1">
      <c r="A82" s="228" t="s">
        <v>204</v>
      </c>
      <c r="B82" s="229"/>
      <c r="C82" s="230"/>
      <c r="D82" s="175"/>
      <c r="E82" s="175"/>
      <c r="F82" s="175"/>
      <c r="G82" s="175"/>
      <c r="H82" s="175"/>
    </row>
    <row r="83" spans="1:8" ht="37.5">
      <c r="A83" s="168">
        <v>17</v>
      </c>
      <c r="B83" s="169" t="s">
        <v>201</v>
      </c>
      <c r="C83" s="169" t="s">
        <v>147</v>
      </c>
      <c r="D83" s="169"/>
      <c r="E83" s="169"/>
      <c r="F83" s="169"/>
      <c r="G83" s="169"/>
      <c r="H83" s="170">
        <f>D83+E83+F83+G83</f>
        <v>0</v>
      </c>
    </row>
    <row r="84" spans="1:8" ht="41.25" customHeight="1">
      <c r="A84" s="168">
        <v>18</v>
      </c>
      <c r="B84" s="169" t="s">
        <v>202</v>
      </c>
      <c r="C84" s="169" t="s">
        <v>148</v>
      </c>
      <c r="D84" s="169"/>
      <c r="E84" s="169"/>
      <c r="F84" s="169"/>
      <c r="G84" s="169"/>
      <c r="H84" s="170">
        <f>D84+E84+F84+G84</f>
        <v>0</v>
      </c>
    </row>
    <row r="85" spans="1:8" ht="39" customHeight="1">
      <c r="A85" s="168">
        <v>19</v>
      </c>
      <c r="B85" s="169" t="s">
        <v>145</v>
      </c>
      <c r="C85" s="169" t="s">
        <v>149</v>
      </c>
      <c r="D85" s="169"/>
      <c r="E85" s="169"/>
      <c r="F85" s="169"/>
      <c r="G85" s="169"/>
      <c r="H85" s="170">
        <f>D85+E85+F85+G85</f>
        <v>0</v>
      </c>
    </row>
    <row r="86" spans="1:8" ht="37.5">
      <c r="A86" s="168">
        <v>20</v>
      </c>
      <c r="B86" s="169" t="s">
        <v>203</v>
      </c>
      <c r="C86" s="169" t="s">
        <v>150</v>
      </c>
      <c r="D86" s="169"/>
      <c r="E86" s="169"/>
      <c r="F86" s="169"/>
      <c r="G86" s="169"/>
      <c r="H86" s="170">
        <f>D86+E86+F86+G86</f>
        <v>0</v>
      </c>
    </row>
    <row r="87" spans="1:8" ht="18.75" customHeight="1">
      <c r="A87" s="228" t="s">
        <v>115</v>
      </c>
      <c r="B87" s="229"/>
      <c r="C87" s="230"/>
      <c r="D87" s="228"/>
      <c r="E87" s="229"/>
      <c r="F87" s="230"/>
      <c r="G87" s="228"/>
      <c r="H87" s="229"/>
    </row>
    <row r="88" spans="1:8" ht="18.75">
      <c r="A88" s="168">
        <v>21</v>
      </c>
      <c r="B88" s="169"/>
      <c r="C88" s="169" t="s">
        <v>117</v>
      </c>
      <c r="D88" s="59"/>
      <c r="E88" s="59"/>
      <c r="F88" s="59"/>
      <c r="G88" s="59"/>
      <c r="H88" s="170">
        <f>D88+E88+F88+G88</f>
        <v>0</v>
      </c>
    </row>
    <row r="89" spans="1:8" ht="18.75">
      <c r="A89" s="168">
        <v>22</v>
      </c>
      <c r="B89" s="55"/>
      <c r="C89" s="175" t="s">
        <v>205</v>
      </c>
      <c r="D89" s="61"/>
      <c r="E89" s="61"/>
      <c r="F89" s="61"/>
      <c r="G89" s="61"/>
      <c r="H89" s="176">
        <f>D89+E89+F89+G89</f>
        <v>0</v>
      </c>
    </row>
    <row r="92" spans="1:8" ht="18.75">
      <c r="B92" s="188" t="s">
        <v>194</v>
      </c>
      <c r="C92" s="77"/>
      <c r="D92" s="78"/>
      <c r="E92" s="4"/>
      <c r="F92" s="77"/>
    </row>
    <row r="93" spans="1:8">
      <c r="A93" s="151" t="s">
        <v>18</v>
      </c>
      <c r="C93" s="152" t="s">
        <v>19</v>
      </c>
      <c r="D93" s="153"/>
      <c r="E93" s="227" t="s">
        <v>20</v>
      </c>
      <c r="F93" s="227"/>
    </row>
    <row r="94" spans="1:8" ht="18.75">
      <c r="B94" s="188" t="s">
        <v>195</v>
      </c>
      <c r="C94" s="3"/>
      <c r="D94" s="78"/>
      <c r="E94" s="4"/>
      <c r="F94" s="77"/>
    </row>
    <row r="95" spans="1:8">
      <c r="A95" s="151" t="s">
        <v>18</v>
      </c>
      <c r="C95" s="152" t="s">
        <v>19</v>
      </c>
      <c r="D95" s="153"/>
      <c r="E95" s="227" t="s">
        <v>20</v>
      </c>
      <c r="F95" s="227"/>
    </row>
  </sheetData>
  <mergeCells count="30">
    <mergeCell ref="C19:C22"/>
    <mergeCell ref="D19:G19"/>
    <mergeCell ref="H19:H22"/>
    <mergeCell ref="D20:D22"/>
    <mergeCell ref="E93:F93"/>
    <mergeCell ref="E95:F95"/>
    <mergeCell ref="A82:C82"/>
    <mergeCell ref="A87:C87"/>
    <mergeCell ref="D87:F87"/>
    <mergeCell ref="G87:H87"/>
    <mergeCell ref="G20:G22"/>
    <mergeCell ref="A24:H24"/>
    <mergeCell ref="A27:H27"/>
    <mergeCell ref="A35:H35"/>
    <mergeCell ref="A15:H15"/>
    <mergeCell ref="A12:H12"/>
    <mergeCell ref="A14:H14"/>
    <mergeCell ref="A16:H16"/>
    <mergeCell ref="A19:A22"/>
    <mergeCell ref="B19:B22"/>
    <mergeCell ref="E7:G7"/>
    <mergeCell ref="A79:H79"/>
    <mergeCell ref="A39:H39"/>
    <mergeCell ref="A43:H43"/>
    <mergeCell ref="A56:H56"/>
    <mergeCell ref="A59:H59"/>
    <mergeCell ref="A66:H66"/>
    <mergeCell ref="A70:H70"/>
    <mergeCell ref="E20:E22"/>
    <mergeCell ref="F20:F22"/>
  </mergeCells>
  <pageMargins left="0.70866141732283472" right="0.72333333333333338" top="0.39370078740157483" bottom="0.39370078740157483" header="0.31496062992125984" footer="0.31496062992125984"/>
  <pageSetup paperSize="9" scale="62" orientation="landscape" r:id="rId1"/>
  <rowBreaks count="1" manualBreakCount="1">
    <brk id="4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U24"/>
  <sheetViews>
    <sheetView view="pageBreakPreview" topLeftCell="A8" zoomScale="90" zoomScaleNormal="100" zoomScaleSheetLayoutView="90" workbookViewId="0">
      <selection activeCell="D19" sqref="D19"/>
    </sheetView>
  </sheetViews>
  <sheetFormatPr defaultRowHeight="15"/>
  <cols>
    <col min="1" max="1" width="4.83203125" style="6" customWidth="1"/>
    <col min="2" max="2" width="38" style="6" customWidth="1"/>
    <col min="3" max="3" width="12.83203125" style="6" customWidth="1"/>
    <col min="4" max="4" width="13.1640625" style="6" customWidth="1"/>
    <col min="5" max="5" width="12.6640625" style="6" customWidth="1"/>
    <col min="6" max="6" width="11.5" style="6" customWidth="1"/>
    <col min="7" max="7" width="16.33203125" style="6" customWidth="1"/>
    <col min="8" max="8" width="9.33203125" style="6"/>
    <col min="9" max="9" width="13.5" style="6" bestFit="1" customWidth="1"/>
    <col min="10" max="16384" width="9.33203125" style="6"/>
  </cols>
  <sheetData>
    <row r="1" spans="1:9" ht="17.25" customHeight="1">
      <c r="A1" s="231" t="s">
        <v>151</v>
      </c>
      <c r="B1" s="231"/>
      <c r="C1" s="231"/>
      <c r="D1" s="231"/>
      <c r="E1" s="231"/>
      <c r="F1" s="231"/>
      <c r="G1" s="231"/>
    </row>
    <row r="2" spans="1:9" ht="15.75" customHeight="1">
      <c r="A2" s="232" t="s">
        <v>152</v>
      </c>
      <c r="B2" s="232"/>
      <c r="C2" s="232"/>
      <c r="D2" s="232"/>
      <c r="E2" s="232"/>
      <c r="F2" s="232"/>
      <c r="G2" s="232"/>
      <c r="H2" s="21"/>
    </row>
    <row r="3" spans="1:9" ht="11.25" customHeight="1">
      <c r="A3" s="1"/>
      <c r="B3" s="1"/>
      <c r="C3" s="1"/>
      <c r="D3" s="1"/>
      <c r="E3" s="1"/>
      <c r="F3" s="1"/>
      <c r="G3" s="1"/>
      <c r="H3" s="21"/>
    </row>
    <row r="4" spans="1:9" s="22" customFormat="1" ht="60.75" customHeight="1">
      <c r="A4" s="233" t="s">
        <v>160</v>
      </c>
      <c r="B4" s="233"/>
      <c r="C4" s="233"/>
      <c r="D4" s="233"/>
      <c r="E4" s="233"/>
      <c r="F4" s="233"/>
      <c r="G4" s="233"/>
      <c r="H4" s="5"/>
    </row>
    <row r="5" spans="1:9" ht="15.75" customHeight="1">
      <c r="A5" s="234" t="s">
        <v>22</v>
      </c>
      <c r="B5" s="234"/>
      <c r="C5" s="234"/>
      <c r="D5" s="234"/>
      <c r="E5" s="234"/>
      <c r="F5" s="234"/>
      <c r="G5" s="234"/>
    </row>
    <row r="6" spans="1:9" ht="15.75">
      <c r="A6" s="23"/>
      <c r="B6" s="23"/>
      <c r="C6" s="23"/>
      <c r="D6" s="23"/>
      <c r="E6" s="23"/>
      <c r="F6" s="23"/>
      <c r="G6" s="23"/>
    </row>
    <row r="7" spans="1:9" ht="16.5" thickBot="1">
      <c r="A7" s="33" t="s">
        <v>159</v>
      </c>
      <c r="B7" s="34"/>
      <c r="C7" s="34"/>
      <c r="D7" s="34"/>
      <c r="E7" s="34"/>
      <c r="F7" s="34"/>
      <c r="G7" s="35" t="s">
        <v>23</v>
      </c>
    </row>
    <row r="8" spans="1:9" s="28" customFormat="1" ht="43.5" customHeight="1" thickBot="1">
      <c r="A8" s="24" t="s">
        <v>10</v>
      </c>
      <c r="B8" s="24" t="s">
        <v>24</v>
      </c>
      <c r="C8" s="24" t="s">
        <v>2</v>
      </c>
      <c r="D8" s="25" t="s">
        <v>25</v>
      </c>
      <c r="E8" s="26" t="s">
        <v>26</v>
      </c>
      <c r="F8" s="27" t="s">
        <v>11</v>
      </c>
      <c r="G8" s="27" t="s">
        <v>12</v>
      </c>
    </row>
    <row r="9" spans="1:9" s="28" customFormat="1" ht="17.25" customHeight="1">
      <c r="A9" s="81" t="s">
        <v>0</v>
      </c>
      <c r="B9" s="81" t="s">
        <v>3</v>
      </c>
      <c r="C9" s="82" t="s">
        <v>4</v>
      </c>
      <c r="D9" s="83" t="s">
        <v>5</v>
      </c>
      <c r="E9" s="83" t="s">
        <v>6</v>
      </c>
      <c r="F9" s="84" t="s">
        <v>7</v>
      </c>
      <c r="G9" s="84" t="s">
        <v>8</v>
      </c>
    </row>
    <row r="10" spans="1:9" ht="36.75" customHeight="1">
      <c r="A10" s="7">
        <v>1</v>
      </c>
      <c r="B10" s="8" t="s">
        <v>27</v>
      </c>
      <c r="C10" s="9">
        <v>276.548</v>
      </c>
      <c r="D10" s="9">
        <v>7908.53</v>
      </c>
      <c r="E10" s="9">
        <f>'ПРС на основе ССР до года  '!J46</f>
        <v>89.715000000000003</v>
      </c>
      <c r="F10" s="9">
        <f>'ПРС на основе ССР до года  '!J49</f>
        <v>442.87799999999999</v>
      </c>
      <c r="G10" s="9">
        <f>SUM(C10:F10)</f>
        <v>8717.6710000000003</v>
      </c>
    </row>
    <row r="11" spans="1:9" ht="69.75" customHeight="1">
      <c r="A11" s="7" t="s">
        <v>3</v>
      </c>
      <c r="B11" s="8" t="s">
        <v>28</v>
      </c>
      <c r="C11" s="29">
        <v>3.89</v>
      </c>
      <c r="D11" s="29">
        <v>3.82</v>
      </c>
      <c r="E11" s="29">
        <v>7.53</v>
      </c>
      <c r="F11" s="29">
        <v>5.08</v>
      </c>
      <c r="G11" s="9"/>
    </row>
    <row r="12" spans="1:9" ht="33.75" customHeight="1">
      <c r="A12" s="7" t="s">
        <v>4</v>
      </c>
      <c r="B12" s="10" t="s">
        <v>153</v>
      </c>
      <c r="C12" s="9">
        <f>C10*C11</f>
        <v>1075.7719999999999</v>
      </c>
      <c r="D12" s="9">
        <f>D10*D11</f>
        <v>30210.584999999999</v>
      </c>
      <c r="E12" s="9">
        <f>E10*E11</f>
        <v>675.55399999999997</v>
      </c>
      <c r="F12" s="9">
        <f>F10*F11</f>
        <v>2249.8200000000002</v>
      </c>
      <c r="G12" s="9">
        <f>SUM(C12:F12)</f>
        <v>34211.731</v>
      </c>
      <c r="I12" s="85"/>
    </row>
    <row r="13" spans="1:9" ht="66" customHeight="1">
      <c r="A13" s="7" t="s">
        <v>5</v>
      </c>
      <c r="B13" s="8" t="s">
        <v>14</v>
      </c>
      <c r="C13" s="9">
        <v>1.0549999999999999</v>
      </c>
      <c r="D13" s="9">
        <v>1.0549999999999999</v>
      </c>
      <c r="E13" s="9">
        <v>1.0549999999999999</v>
      </c>
      <c r="F13" s="9">
        <v>1.0549999999999999</v>
      </c>
      <c r="G13" s="9"/>
    </row>
    <row r="14" spans="1:9" ht="64.5" customHeight="1">
      <c r="A14" s="7" t="s">
        <v>6</v>
      </c>
      <c r="B14" s="10" t="s">
        <v>15</v>
      </c>
      <c r="C14" s="9">
        <v>1.046</v>
      </c>
      <c r="D14" s="9">
        <v>1.046</v>
      </c>
      <c r="E14" s="9">
        <v>1.046</v>
      </c>
      <c r="F14" s="9">
        <v>1.046</v>
      </c>
      <c r="G14" s="9"/>
    </row>
    <row r="15" spans="1:9" ht="64.5" customHeight="1">
      <c r="A15" s="7" t="s">
        <v>7</v>
      </c>
      <c r="B15" s="10" t="s">
        <v>154</v>
      </c>
      <c r="C15" s="9">
        <v>1.046</v>
      </c>
      <c r="D15" s="9">
        <v>1.046</v>
      </c>
      <c r="E15" s="9">
        <v>1.046</v>
      </c>
      <c r="F15" s="9">
        <v>1.046</v>
      </c>
      <c r="G15" s="9"/>
    </row>
    <row r="16" spans="1:9" ht="51.75" customHeight="1">
      <c r="A16" s="7" t="s">
        <v>8</v>
      </c>
      <c r="B16" s="11" t="s">
        <v>155</v>
      </c>
      <c r="C16" s="9">
        <f>C14*C13*C12*C15</f>
        <v>1241.7550000000001</v>
      </c>
      <c r="D16" s="9">
        <f>D14*D13*D12*D15</f>
        <v>34871.847999999998</v>
      </c>
      <c r="E16" s="9">
        <f>E14*E13*E12*E15</f>
        <v>779.78700000000003</v>
      </c>
      <c r="F16" s="9">
        <f>F14*F13*F12*F15+0.001</f>
        <v>2596.951</v>
      </c>
      <c r="G16" s="9">
        <f>SUM(C16:F16)</f>
        <v>39490.341</v>
      </c>
    </row>
    <row r="17" spans="1:255" ht="65.25" customHeight="1">
      <c r="A17" s="7" t="s">
        <v>9</v>
      </c>
      <c r="B17" s="8" t="s">
        <v>156</v>
      </c>
      <c r="C17" s="9">
        <v>0.85</v>
      </c>
      <c r="D17" s="9">
        <v>0.85</v>
      </c>
      <c r="E17" s="9">
        <v>0.85</v>
      </c>
      <c r="F17" s="9">
        <v>0.85</v>
      </c>
      <c r="G17" s="9"/>
    </row>
    <row r="18" spans="1:255" ht="33.75" customHeight="1">
      <c r="A18" s="7" t="s">
        <v>157</v>
      </c>
      <c r="B18" s="12" t="s">
        <v>16</v>
      </c>
      <c r="C18" s="13">
        <f>C17*C16</f>
        <v>1055.492</v>
      </c>
      <c r="D18" s="13">
        <f>D17*D16</f>
        <v>29641.071</v>
      </c>
      <c r="E18" s="13">
        <f>E17*E16</f>
        <v>662.81899999999996</v>
      </c>
      <c r="F18" s="13">
        <f>F17*F16</f>
        <v>2207.4079999999999</v>
      </c>
      <c r="G18" s="13">
        <f>SUM(C18:F18)</f>
        <v>33566.79</v>
      </c>
      <c r="I18" s="86"/>
    </row>
    <row r="19" spans="1:255" ht="18" customHeight="1">
      <c r="A19" s="14">
        <v>10</v>
      </c>
      <c r="B19" s="15" t="s">
        <v>13</v>
      </c>
      <c r="C19" s="16">
        <f>C18*1.18</f>
        <v>1245.481</v>
      </c>
      <c r="D19" s="16">
        <f>D18*1.18</f>
        <v>34976.464</v>
      </c>
      <c r="E19" s="16">
        <f>E18*1.18</f>
        <v>782.12599999999998</v>
      </c>
      <c r="F19" s="16">
        <f>F18*1.18</f>
        <v>2604.741</v>
      </c>
      <c r="G19" s="16">
        <f>SUM(C19:F19)</f>
        <v>39608.811999999998</v>
      </c>
    </row>
    <row r="20" spans="1:255" ht="28.5" customHeight="1"/>
    <row r="21" spans="1:255">
      <c r="B21" s="3" t="s">
        <v>17</v>
      </c>
      <c r="C21" s="17"/>
      <c r="E21" s="4" t="s">
        <v>143</v>
      </c>
      <c r="F21" s="17"/>
    </row>
    <row r="22" spans="1:255" s="2" customFormat="1">
      <c r="A22" s="6"/>
      <c r="B22" s="18" t="s">
        <v>18</v>
      </c>
      <c r="C22" s="19" t="s">
        <v>19</v>
      </c>
      <c r="D22" s="20"/>
      <c r="E22" s="189" t="s">
        <v>20</v>
      </c>
      <c r="F22" s="189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s="2" customFormat="1">
      <c r="A23" s="6"/>
      <c r="B23" s="3" t="s">
        <v>21</v>
      </c>
      <c r="C23" s="3"/>
      <c r="D23" s="6"/>
      <c r="E23" s="4" t="s">
        <v>1</v>
      </c>
      <c r="F23" s="17"/>
      <c r="G23" s="6"/>
      <c r="H23" s="6"/>
      <c r="I23" s="6" t="s">
        <v>158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s="2" customFormat="1">
      <c r="A24" s="6"/>
      <c r="B24" s="18" t="s">
        <v>18</v>
      </c>
      <c r="C24" s="19" t="s">
        <v>19</v>
      </c>
      <c r="D24" s="20"/>
      <c r="E24" s="189" t="s">
        <v>20</v>
      </c>
      <c r="F24" s="189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</row>
  </sheetData>
  <mergeCells count="6">
    <mergeCell ref="A1:G1"/>
    <mergeCell ref="A2:G2"/>
    <mergeCell ref="A4:G4"/>
    <mergeCell ref="A5:G5"/>
    <mergeCell ref="E22:F22"/>
    <mergeCell ref="E24:F24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Утвержденная смета</vt:lpstr>
      <vt:lpstr>ПРС на основе ССР до года  </vt:lpstr>
      <vt:lpstr>ССР к конкурс.докум. в ц. 2001г</vt:lpstr>
      <vt:lpstr>Расчет 30%</vt:lpstr>
      <vt:lpstr>'ПРС на основе ССР до года  '!Заголовки_для_печати</vt:lpstr>
      <vt:lpstr>'ССР к конкурс.докум. в ц. 2001г'!Заголовки_для_печати</vt:lpstr>
      <vt:lpstr>'ПРС на основе ССР до года  '!Область_печати</vt:lpstr>
      <vt:lpstr>'Расчет 30%'!Область_печати</vt:lpstr>
      <vt:lpstr>'ССР к конкурс.докум. в ц. 2001г'!Область_печати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Ведомость потребных ресурсов АВС-4</dc:title>
  <dc:creator>ДУДНИКОВА Б. ИРИНА</dc:creator>
  <cp:lastModifiedBy>RaskazchikovaL</cp:lastModifiedBy>
  <cp:lastPrinted>2015-02-11T03:23:27Z</cp:lastPrinted>
  <dcterms:created xsi:type="dcterms:W3CDTF">2000-06-11T07:49:37Z</dcterms:created>
  <dcterms:modified xsi:type="dcterms:W3CDTF">2015-02-18T04:07:30Z</dcterms:modified>
</cp:coreProperties>
</file>